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256" windowHeight="13116"/>
  </bookViews>
  <sheets>
    <sheet name="прайс" sheetId="1" r:id="rId1"/>
  </sheets>
  <definedNames>
    <definedName name="_xlnm._FilterDatabase" localSheetId="0" hidden="1">прайс!$A$8:$N$63</definedName>
  </definedNames>
  <calcPr calcId="144525" refMode="R1C1"/>
</workbook>
</file>

<file path=xl/calcChain.xml><?xml version="1.0" encoding="utf-8"?>
<calcChain xmlns="http://schemas.openxmlformats.org/spreadsheetml/2006/main">
  <c r="L63" i="1" l="1"/>
  <c r="L62" i="1"/>
  <c r="L61" i="1"/>
  <c r="L60" i="1"/>
  <c r="L59" i="1"/>
  <c r="L58" i="1"/>
  <c r="L57" i="1"/>
  <c r="L55" i="1"/>
  <c r="L54" i="1"/>
  <c r="L53" i="1"/>
  <c r="L52" i="1"/>
  <c r="L51" i="1"/>
  <c r="L49" i="1"/>
  <c r="L48" i="1"/>
  <c r="L47" i="1"/>
  <c r="L46" i="1"/>
  <c r="L45" i="1"/>
  <c r="L44" i="1"/>
  <c r="L43" i="1"/>
  <c r="L42" i="1"/>
  <c r="L41" i="1"/>
  <c r="L40" i="1"/>
  <c r="L3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M7" i="1" l="1"/>
  <c r="N17" i="1" l="1"/>
  <c r="N22" i="1" l="1"/>
  <c r="N21" i="1"/>
  <c r="N20" i="1"/>
  <c r="N19" i="1"/>
  <c r="N18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51" i="1"/>
  <c r="N52" i="1"/>
  <c r="N53" i="1"/>
  <c r="N54" i="1"/>
  <c r="N55" i="1"/>
  <c r="N57" i="1"/>
  <c r="N58" i="1"/>
  <c r="N59" i="1"/>
  <c r="N60" i="1"/>
  <c r="N61" i="1"/>
  <c r="N62" i="1"/>
  <c r="N63" i="1"/>
  <c r="N38" i="1"/>
  <c r="N39" i="1"/>
  <c r="N40" i="1"/>
  <c r="N41" i="1"/>
  <c r="N42" i="1"/>
  <c r="N43" i="1"/>
  <c r="N44" i="1"/>
  <c r="N45" i="1"/>
  <c r="N46" i="1"/>
  <c r="N47" i="1"/>
  <c r="N48" i="1"/>
  <c r="N49" i="1"/>
  <c r="N10" i="1"/>
  <c r="N11" i="1"/>
  <c r="N12" i="1"/>
  <c r="N13" i="1"/>
  <c r="N14" i="1"/>
  <c r="N15" i="1"/>
  <c r="N16" i="1"/>
  <c r="N7" i="1" l="1"/>
</calcChain>
</file>

<file path=xl/sharedStrings.xml><?xml version="1.0" encoding="utf-8"?>
<sst xmlns="http://schemas.openxmlformats.org/spreadsheetml/2006/main" count="221" uniqueCount="106">
  <si>
    <t>Артикул</t>
  </si>
  <si>
    <t>Наименование</t>
  </si>
  <si>
    <t xml:space="preserve">Фото изделия </t>
  </si>
  <si>
    <t>Штрихкод</t>
  </si>
  <si>
    <t>Размер изделия (мм)</t>
  </si>
  <si>
    <t>РРЦ , руб</t>
  </si>
  <si>
    <t>блистер 151х81</t>
  </si>
  <si>
    <t xml:space="preserve">Размер в упаковке мм </t>
  </si>
  <si>
    <t>100х100х220</t>
  </si>
  <si>
    <t>ПРАЙС-ЛИСТ</t>
  </si>
  <si>
    <t>ИТОГО ЗАКАЗ</t>
  </si>
  <si>
    <t>Цена ОПТ, руб</t>
  </si>
  <si>
    <t>Заказ, шт</t>
  </si>
  <si>
    <t>Итого, руб</t>
  </si>
  <si>
    <t>Квант траспортного короба , шт</t>
  </si>
  <si>
    <t>65х84х100</t>
  </si>
  <si>
    <t>Фото изделия в коробке</t>
  </si>
  <si>
    <t>Ставка НДС, %</t>
  </si>
  <si>
    <t>Игрушка подвижная 3D Черепашка Камила</t>
  </si>
  <si>
    <t>Игрушка подвижная 3D Пони Чил</t>
  </si>
  <si>
    <t>Игрушка подвижная 3D Ящерка Миля</t>
  </si>
  <si>
    <t>Игрушка подвижная 3D Щеночек Оливер</t>
  </si>
  <si>
    <t>Игрушка подвижная 3D Бегемотик Себастиан</t>
  </si>
  <si>
    <t>Игрушка подвижная 3D Такса Эмма</t>
  </si>
  <si>
    <t>Игрушка подвижная 3D Хомяк Аран</t>
  </si>
  <si>
    <t>Игрушка подвижная 3D Медвежонок Джек</t>
  </si>
  <si>
    <t>Игрушка подвижная 3D Ленивец Симон</t>
  </si>
  <si>
    <t>Игрушка подвижная 3D Енот Лесси</t>
  </si>
  <si>
    <t>Игрушка подвижная 3D Корги Чарли</t>
  </si>
  <si>
    <t>Игрушка подвижная 3D Морская свинка Виктория</t>
  </si>
  <si>
    <t>Игрушка подвижная 3D Жираф Томас</t>
  </si>
  <si>
    <t>320х250х155</t>
  </si>
  <si>
    <t>Игрушка подвижная 3D Гусеница Саша</t>
  </si>
  <si>
    <t>Игрушка подвижная 3D Морская звезда Лика</t>
  </si>
  <si>
    <t>Игрушка подвижная 3D Акула Макс</t>
  </si>
  <si>
    <t>Игрушка подвижная 3D Крокодил Виталя</t>
  </si>
  <si>
    <t>Игрушка подвижная 3D Аксолотль Сэм</t>
  </si>
  <si>
    <t>Игрушка подвижная 3D Хамелеон Павел</t>
  </si>
  <si>
    <t>Игрушка подвижная 3D Рыба-парусник Роман</t>
  </si>
  <si>
    <t>Игрушка подвижная 3D Осьминог Гриша</t>
  </si>
  <si>
    <t>26х70х22</t>
  </si>
  <si>
    <t>67х64х18</t>
  </si>
  <si>
    <t>35х70х25</t>
  </si>
  <si>
    <t>36х70х17</t>
  </si>
  <si>
    <t>34х65х22</t>
  </si>
  <si>
    <t>51х70х25</t>
  </si>
  <si>
    <t>33х75х26</t>
  </si>
  <si>
    <t>70х70х36</t>
  </si>
  <si>
    <t>Игрушка подвижная 3D Ящерица Аризона</t>
  </si>
  <si>
    <t>Игрушка подвижная 3D Ящерица Аризона_2</t>
  </si>
  <si>
    <t>Игрушка подвижная 3D Ящерица Аризона_3</t>
  </si>
  <si>
    <t>Игрушка подвижная 3D Ящерица Тегу</t>
  </si>
  <si>
    <t>Игрушка подвижная 3D Ящерица Тегу_2</t>
  </si>
  <si>
    <t>Игрушка подвижная 3D Ящерица Тегу_3</t>
  </si>
  <si>
    <t>Игрушка подвижная 3D Бородатая ящерица</t>
  </si>
  <si>
    <t>Игрушка подвижная 3D Бородатая ящерица_2</t>
  </si>
  <si>
    <t>Игрушка подвижная 3D Бородатая ящерица_3</t>
  </si>
  <si>
    <t>Игрушка подвижная 3D Ящерица с синим языком</t>
  </si>
  <si>
    <t>Игрушка подвижная 3D Ящерица с синим языком_2</t>
  </si>
  <si>
    <t>Игрушка подвижная 3D Ящерица с синим языком_3</t>
  </si>
  <si>
    <t>104х235х28</t>
  </si>
  <si>
    <t>124х235х30</t>
  </si>
  <si>
    <t>106х225х30</t>
  </si>
  <si>
    <t>78х255х30</t>
  </si>
  <si>
    <t>Игрушка подвижная 3D Лисёнок Айяяй</t>
  </si>
  <si>
    <t>Игрушка подвижная 3D Волчонок У</t>
  </si>
  <si>
    <t>Игрушка подвижная 3D Цыплёнок Пи</t>
  </si>
  <si>
    <t>Игрушка подвижная 3D Котёнок Мур</t>
  </si>
  <si>
    <t>Игрушка подвижная 3D Зайчонок Скок</t>
  </si>
  <si>
    <t>74х95х87</t>
  </si>
  <si>
    <t>67х116х49</t>
  </si>
  <si>
    <t>60,5х85х33</t>
  </si>
  <si>
    <t>84х146х30</t>
  </si>
  <si>
    <t>55х87х23</t>
  </si>
  <si>
    <t>Аксессуар подвижный 3D Браслет Единорог</t>
  </si>
  <si>
    <t>Аксессуар подвижный 3D Браслет Дракон</t>
  </si>
  <si>
    <t>Аксессуар подвижный 3D Браслет Котолапки</t>
  </si>
  <si>
    <t>Аксессуар подвижный 3D Браслет Лапка</t>
  </si>
  <si>
    <t>Аксессуар подвижный 3D Браслет Котик</t>
  </si>
  <si>
    <t>Аксессуар подвижный 3D Браслет Песик</t>
  </si>
  <si>
    <t>Аксессуар подвижный 3D Браслет Гусеница</t>
  </si>
  <si>
    <t>20x200x13</t>
  </si>
  <si>
    <t>20x200x12</t>
  </si>
  <si>
    <t>20x200x8</t>
  </si>
  <si>
    <t>20x200x7</t>
  </si>
  <si>
    <t>20x200x17</t>
  </si>
  <si>
    <t>58х112х26</t>
  </si>
  <si>
    <t>53х104х35</t>
  </si>
  <si>
    <t>56х91х32</t>
  </si>
  <si>
    <t>78х79х37</t>
  </si>
  <si>
    <t>63х91х34</t>
  </si>
  <si>
    <t>Серия Ящерицы</t>
  </si>
  <si>
    <t>Серия Вязаные</t>
  </si>
  <si>
    <t>Игрушка подвижная 3D Крокодил Виталя макси</t>
  </si>
  <si>
    <t>Игрушка подвижная 3D Аксолотль Сэм макси</t>
  </si>
  <si>
    <t>Игрушка подвижная 3D Котик Чак макси</t>
  </si>
  <si>
    <t>Игрушка подвижная 3D Крабик Рик макси</t>
  </si>
  <si>
    <t>Игрушка подвижная 3D Капибара Лара макси</t>
  </si>
  <si>
    <t>Цветные на блистере</t>
  </si>
  <si>
    <t>Серия Цветняшки</t>
  </si>
  <si>
    <t>Серия Подвижные браслеты</t>
  </si>
  <si>
    <t>Ссылка</t>
  </si>
  <si>
    <t>Ссылка на фото</t>
  </si>
  <si>
    <t>100х100х100</t>
  </si>
  <si>
    <t xml:space="preserve">100х100х100 </t>
  </si>
  <si>
    <t>блистер 65х240х1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</si>
</sst>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0000000"/>
  </numFmts>
  <fonts count="26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20"/>
      <color theme="1"/>
      <name val="Golos Text"/>
    </font>
    <font>
      <sz val="10"/>
      <color theme="1"/>
      <name val="Golos Text"/>
    </font>
    <font>
      <sz val="10"/>
      <color rgb="FF000000"/>
      <name val="Golos Text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Golos Text"/>
      <charset val="204"/>
    </font>
    <font>
      <b/>
      <sz val="10"/>
      <color rgb="FF000000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b/>
      <sz val="10"/>
      <color theme="0"/>
      <name val="Arial"/>
      <family val="2"/>
      <charset val="204"/>
      <scheme val="minor"/>
    </font>
    <font>
      <b/>
      <sz val="10"/>
      <color rgb="FF000000"/>
      <name val="Golos Text"/>
      <charset val="204"/>
    </font>
    <font>
      <sz val="11"/>
      <color theme="1"/>
      <name val="Arial"/>
      <family val="2"/>
      <scheme val="minor"/>
    </font>
    <font>
      <sz val="8"/>
      <name val="Arial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10"/>
      <color theme="0" tint="-0.499984740745262"/>
      <name val="Arial"/>
      <family val="2"/>
      <charset val="204"/>
      <scheme val="minor"/>
    </font>
    <font>
      <i/>
      <sz val="20"/>
      <color theme="0" tint="-0.499984740745262"/>
      <name val="Golos Text"/>
      <charset val="204"/>
    </font>
    <font>
      <b/>
      <i/>
      <sz val="10"/>
      <color theme="1"/>
      <name val="Golos Text"/>
      <charset val="204"/>
    </font>
    <font>
      <i/>
      <sz val="10"/>
      <color theme="0" tint="-0.499984740745262"/>
      <name val="Golos Text"/>
      <charset val="204"/>
    </font>
    <font>
      <b/>
      <sz val="12"/>
      <color rgb="FF000000"/>
      <name val="Golos Text"/>
      <charset val="204"/>
    </font>
    <font>
      <b/>
      <sz val="20"/>
      <color theme="1"/>
      <name val="Golos Text"/>
      <charset val="204"/>
    </font>
    <font>
      <b/>
      <sz val="12"/>
      <color theme="1"/>
      <name val="Golos Text"/>
      <charset val="204"/>
    </font>
    <font>
      <u/>
      <sz val="10"/>
      <color theme="10"/>
      <name val="Arial"/>
      <family val="2"/>
      <charset val="204"/>
      <scheme val="minor"/>
    </font>
    <font>
      <i/>
      <sz val="10"/>
      <color theme="1"/>
      <name val="Arial"/>
      <family val="2"/>
      <charset val="204"/>
      <scheme val="minor"/>
    </font>
    <font>
      <i/>
      <u/>
      <sz val="10"/>
      <color theme="10"/>
      <name val="Arial"/>
      <family val="2"/>
      <charset val="204"/>
      <scheme val="minor"/>
    </font>
    <font>
      <i/>
      <sz val="10"/>
      <color rgb="FF000000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BD759"/>
        <bgColor rgb="FFBBD75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6" fillId="0" borderId="0">
      <alignment horizontal="left"/>
    </xf>
    <xf numFmtId="0" fontId="5" fillId="0" borderId="0"/>
    <xf numFmtId="0" fontId="5" fillId="0" borderId="0" applyNumberFormat="0" applyFill="0" applyBorder="0" applyProtection="0">
      <alignment horizontal="center"/>
    </xf>
    <xf numFmtId="0" fontId="12" fillId="0" borderId="0"/>
    <xf numFmtId="164" fontId="14" fillId="0" borderId="0"/>
    <xf numFmtId="0" fontId="22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vertical="center"/>
    </xf>
    <xf numFmtId="1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9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10" fillId="0" borderId="0" xfId="0" applyNumberFormat="1" applyFont="1"/>
    <xf numFmtId="0" fontId="7" fillId="3" borderId="4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/>
    <xf numFmtId="0" fontId="18" fillId="0" borderId="1" xfId="0" applyFont="1" applyBorder="1" applyAlignment="1">
      <alignment horizontal="center" vertical="center" wrapText="1"/>
    </xf>
    <xf numFmtId="0" fontId="15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right"/>
    </xf>
    <xf numFmtId="0" fontId="21" fillId="2" borderId="0" xfId="0" applyFont="1" applyFill="1" applyAlignment="1">
      <alignment horizontal="right"/>
    </xf>
    <xf numFmtId="0" fontId="11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3" fillId="2" borderId="0" xfId="0" applyFont="1" applyFill="1"/>
    <xf numFmtId="0" fontId="17" fillId="3" borderId="4" xfId="0" applyFont="1" applyFill="1" applyBorder="1" applyAlignment="1">
      <alignment vertical="center" wrapText="1"/>
    </xf>
    <xf numFmtId="0" fontId="24" fillId="0" borderId="1" xfId="6" applyFont="1" applyBorder="1" applyAlignment="1">
      <alignment horizontal="center" vertical="center" wrapText="1"/>
    </xf>
    <xf numFmtId="0" fontId="24" fillId="0" borderId="5" xfId="6" applyFont="1" applyBorder="1" applyAlignment="1">
      <alignment horizontal="center" vertical="center" wrapText="1"/>
    </xf>
    <xf numFmtId="0" fontId="25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3" borderId="4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</cellXfs>
  <cellStyles count="7">
    <cellStyle name="Excel Built-in Normal" xfId="5"/>
    <cellStyle name="Excel_BuiltIn_Заголовок 1 1" xfId="3"/>
    <cellStyle name="Гиперссылка" xfId="6" builtinId="8"/>
    <cellStyle name="Обычный" xfId="0" builtinId="0"/>
    <cellStyle name="Обычный 12" xfId="4"/>
    <cellStyle name="Обычный 2" xfId="1"/>
    <cellStyle name="Обычный 3" xfId="2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olos Text"/>
        <scheme val="none"/>
      </font>
      <fill>
        <patternFill patternType="solid">
          <fgColor rgb="FFBBD759"/>
          <bgColor rgb="FFBBD75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jpeg"/><Relationship Id="rId110" Type="http://schemas.openxmlformats.org/officeDocument/2006/relationships/image" Target="../media/image110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jpe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png"/><Relationship Id="rId105" Type="http://schemas.openxmlformats.org/officeDocument/2006/relationships/image" Target="../media/image105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jpe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0</xdr:rowOff>
    </xdr:from>
    <xdr:to>
      <xdr:col>2</xdr:col>
      <xdr:colOff>1485900</xdr:colOff>
      <xdr:row>6</xdr:row>
      <xdr:rowOff>190500</xdr:rowOff>
    </xdr:to>
    <xdr:pic>
      <xdr:nvPicPr>
        <xdr:cNvPr id="5" name="image4.png" title="Image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" y="66675"/>
          <a:ext cx="3343275" cy="1685925"/>
        </a:xfrm>
        <a:prstGeom prst="rect">
          <a:avLst/>
        </a:prstGeom>
        <a:noFill/>
      </xdr:spPr>
    </xdr:pic>
    <xdr:clientData fLocksWithSheet="0"/>
  </xdr:twoCellAnchor>
  <xdr:twoCellAnchor>
    <xdr:from>
      <xdr:col>11</xdr:col>
      <xdr:colOff>232833</xdr:colOff>
      <xdr:row>3</xdr:row>
      <xdr:rowOff>10583</xdr:rowOff>
    </xdr:from>
    <xdr:to>
      <xdr:col>11</xdr:col>
      <xdr:colOff>984250</xdr:colOff>
      <xdr:row>7</xdr:row>
      <xdr:rowOff>13759</xdr:rowOff>
    </xdr:to>
    <xdr:pic>
      <xdr:nvPicPr>
        <xdr:cNvPr id="261" name="image3.png" title="Image">
          <a:extLst>
            <a:ext uri="{FF2B5EF4-FFF2-40B4-BE49-F238E27FC236}">
              <a16:creationId xmlns:a16="http://schemas.microsoft.com/office/drawing/2014/main" xmlns="" id="{0B3B86C1-0DD2-475E-A1E4-6FBF77574697}"/>
            </a:ext>
          </a:extLst>
        </xdr:cNvPr>
        <xdr:cNvPicPr preferRelativeResize="0"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44916" y="656166"/>
          <a:ext cx="751417" cy="1019176"/>
        </a:xfrm>
        <a:prstGeom prst="rect">
          <a:avLst/>
        </a:prstGeom>
        <a:noFill/>
      </xdr:spPr>
    </xdr:pic>
    <xdr:clientData fLocksWithSheet="0"/>
  </xdr:twoCellAnchor>
  <xdr:twoCellAnchor>
    <xdr:from>
      <xdr:col>8</xdr:col>
      <xdr:colOff>571499</xdr:colOff>
      <xdr:row>0</xdr:row>
      <xdr:rowOff>131233</xdr:rowOff>
    </xdr:from>
    <xdr:to>
      <xdr:col>9</xdr:col>
      <xdr:colOff>927100</xdr:colOff>
      <xdr:row>5</xdr:row>
      <xdr:rowOff>178856</xdr:rowOff>
    </xdr:to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xmlns="" id="{51C1B9B5-E8F9-44D2-AB1F-0643F64D1589}"/>
            </a:ext>
          </a:extLst>
        </xdr:cNvPr>
        <xdr:cNvSpPr/>
      </xdr:nvSpPr>
      <xdr:spPr>
        <a:xfrm rot="10800000">
          <a:off x="12217399" y="131233"/>
          <a:ext cx="1485901" cy="1177923"/>
        </a:xfrm>
        <a:prstGeom prst="blockArc">
          <a:avLst>
            <a:gd name="adj1" fmla="val 10565970"/>
            <a:gd name="adj2" fmla="val 400407"/>
            <a:gd name="adj3" fmla="val 22615"/>
          </a:avLst>
        </a:prstGeom>
        <a:solidFill>
          <a:srgbClr val="F69D1D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881062</xdr:colOff>
      <xdr:row>0</xdr:row>
      <xdr:rowOff>0</xdr:rowOff>
    </xdr:from>
    <xdr:to>
      <xdr:col>7</xdr:col>
      <xdr:colOff>1257301</xdr:colOff>
      <xdr:row>6</xdr:row>
      <xdr:rowOff>259292</xdr:rowOff>
    </xdr:to>
    <xdr:pic>
      <xdr:nvPicPr>
        <xdr:cNvPr id="263" name="image1.png" title="Image">
          <a:extLst>
            <a:ext uri="{FF2B5EF4-FFF2-40B4-BE49-F238E27FC236}">
              <a16:creationId xmlns:a16="http://schemas.microsoft.com/office/drawing/2014/main" xmlns="" id="{839D2755-E313-478F-858C-4880E642E74E}"/>
            </a:ext>
          </a:extLst>
        </xdr:cNvPr>
        <xdr:cNvPicPr preferRelativeResize="0"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81937" y="0"/>
          <a:ext cx="1400177" cy="166423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391584</xdr:colOff>
      <xdr:row>10</xdr:row>
      <xdr:rowOff>148167</xdr:rowOff>
    </xdr:from>
    <xdr:to>
      <xdr:col>2</xdr:col>
      <xdr:colOff>1587502</xdr:colOff>
      <xdr:row>10</xdr:row>
      <xdr:rowOff>1111250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E2493A50-9C73-4292-B560-D556E013A0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 l="28410" t="24318" r="20382" b="16197"/>
        <a:stretch>
          <a:fillRect/>
        </a:stretch>
      </xdr:blipFill>
      <xdr:spPr>
        <a:xfrm>
          <a:off x="2328334" y="3725334"/>
          <a:ext cx="1195918" cy="963083"/>
        </a:xfrm>
        <a:prstGeom prst="rect">
          <a:avLst/>
        </a:prstGeom>
      </xdr:spPr>
    </xdr:pic>
    <xdr:clientData/>
  </xdr:twoCellAnchor>
  <xdr:twoCellAnchor>
    <xdr:from>
      <xdr:col>2</xdr:col>
      <xdr:colOff>433917</xdr:colOff>
      <xdr:row>11</xdr:row>
      <xdr:rowOff>116416</xdr:rowOff>
    </xdr:from>
    <xdr:to>
      <xdr:col>2</xdr:col>
      <xdr:colOff>1629834</xdr:colOff>
      <xdr:row>11</xdr:row>
      <xdr:rowOff>1005416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1A7C559-8AC8-4620-806C-EE2039ADEF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 l="22827" t="24888" r="22891" b="19216"/>
        <a:stretch>
          <a:fillRect/>
        </a:stretch>
      </xdr:blipFill>
      <xdr:spPr>
        <a:xfrm>
          <a:off x="2370667" y="4878916"/>
          <a:ext cx="1195917" cy="889000"/>
        </a:xfrm>
        <a:prstGeom prst="rect">
          <a:avLst/>
        </a:prstGeom>
      </xdr:spPr>
    </xdr:pic>
    <xdr:clientData/>
  </xdr:twoCellAnchor>
  <xdr:twoCellAnchor>
    <xdr:from>
      <xdr:col>2</xdr:col>
      <xdr:colOff>296333</xdr:colOff>
      <xdr:row>12</xdr:row>
      <xdr:rowOff>63501</xdr:rowOff>
    </xdr:from>
    <xdr:to>
      <xdr:col>2</xdr:col>
      <xdr:colOff>1799166</xdr:colOff>
      <xdr:row>12</xdr:row>
      <xdr:rowOff>1153585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27050464-3E80-448E-BEEC-ADF72AA201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 l="11367" t="12344" r="23671" b="17436"/>
        <a:stretch>
          <a:fillRect/>
        </a:stretch>
      </xdr:blipFill>
      <xdr:spPr>
        <a:xfrm>
          <a:off x="2233083" y="6011334"/>
          <a:ext cx="1502833" cy="1090084"/>
        </a:xfrm>
        <a:prstGeom prst="rect">
          <a:avLst/>
        </a:prstGeom>
      </xdr:spPr>
    </xdr:pic>
    <xdr:clientData/>
  </xdr:twoCellAnchor>
  <xdr:twoCellAnchor>
    <xdr:from>
      <xdr:col>2</xdr:col>
      <xdr:colOff>370418</xdr:colOff>
      <xdr:row>13</xdr:row>
      <xdr:rowOff>264581</xdr:rowOff>
    </xdr:from>
    <xdr:to>
      <xdr:col>2</xdr:col>
      <xdr:colOff>1767418</xdr:colOff>
      <xdr:row>13</xdr:row>
      <xdr:rowOff>1090082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FB857F5F-ADBF-4307-8494-B6DE4CF4C3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 l="20314" t="21097" r="20977" b="23694"/>
        <a:stretch>
          <a:fillRect/>
        </a:stretch>
      </xdr:blipFill>
      <xdr:spPr>
        <a:xfrm>
          <a:off x="2307168" y="7397748"/>
          <a:ext cx="1397000" cy="825501"/>
        </a:xfrm>
        <a:prstGeom prst="rect">
          <a:avLst/>
        </a:prstGeom>
      </xdr:spPr>
    </xdr:pic>
    <xdr:clientData/>
  </xdr:twoCellAnchor>
  <xdr:twoCellAnchor>
    <xdr:from>
      <xdr:col>2</xdr:col>
      <xdr:colOff>148166</xdr:colOff>
      <xdr:row>14</xdr:row>
      <xdr:rowOff>243417</xdr:rowOff>
    </xdr:from>
    <xdr:to>
      <xdr:col>2</xdr:col>
      <xdr:colOff>1841500</xdr:colOff>
      <xdr:row>14</xdr:row>
      <xdr:rowOff>1068917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AD078160-E7E4-4C67-90E2-6C6122DBA6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 l="22220" t="28263" r="17521" b="22207"/>
        <a:stretch>
          <a:fillRect/>
        </a:stretch>
      </xdr:blipFill>
      <xdr:spPr>
        <a:xfrm>
          <a:off x="2084916" y="8561917"/>
          <a:ext cx="1693334" cy="825500"/>
        </a:xfrm>
        <a:prstGeom prst="rect">
          <a:avLst/>
        </a:prstGeom>
      </xdr:spPr>
    </xdr:pic>
    <xdr:clientData/>
  </xdr:twoCellAnchor>
  <xdr:twoCellAnchor>
    <xdr:from>
      <xdr:col>2</xdr:col>
      <xdr:colOff>127000</xdr:colOff>
      <xdr:row>15</xdr:row>
      <xdr:rowOff>201083</xdr:rowOff>
    </xdr:from>
    <xdr:to>
      <xdr:col>2</xdr:col>
      <xdr:colOff>1926167</xdr:colOff>
      <xdr:row>15</xdr:row>
      <xdr:rowOff>1037166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C54B6430-9AA8-49FE-88F6-F557D14957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 l="10343" t="25214" r="14279" b="21257"/>
        <a:stretch>
          <a:fillRect/>
        </a:stretch>
      </xdr:blipFill>
      <xdr:spPr>
        <a:xfrm>
          <a:off x="2063750" y="9980083"/>
          <a:ext cx="1799167" cy="836083"/>
        </a:xfrm>
        <a:prstGeom prst="rect">
          <a:avLst/>
        </a:prstGeom>
      </xdr:spPr>
    </xdr:pic>
    <xdr:clientData/>
  </xdr:twoCellAnchor>
  <xdr:twoCellAnchor>
    <xdr:from>
      <xdr:col>3</xdr:col>
      <xdr:colOff>499497</xdr:colOff>
      <xdr:row>23</xdr:row>
      <xdr:rowOff>32316</xdr:rowOff>
    </xdr:from>
    <xdr:to>
      <xdr:col>3</xdr:col>
      <xdr:colOff>1126324</xdr:colOff>
      <xdr:row>23</xdr:row>
      <xdr:rowOff>1187223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21DE03ED-FA57-4B3E-8F25-0300A3C863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31" t="5466" r="24983" b="8050"/>
        <a:stretch>
          <a:fillRect/>
        </a:stretch>
      </xdr:blipFill>
      <xdr:spPr>
        <a:xfrm>
          <a:off x="4418354" y="32825530"/>
          <a:ext cx="626827" cy="1154907"/>
        </a:xfrm>
        <a:prstGeom prst="rect">
          <a:avLst/>
        </a:prstGeom>
      </xdr:spPr>
    </xdr:pic>
    <xdr:clientData/>
  </xdr:twoCellAnchor>
  <xdr:twoCellAnchor>
    <xdr:from>
      <xdr:col>2</xdr:col>
      <xdr:colOff>325439</xdr:colOff>
      <xdr:row>23</xdr:row>
      <xdr:rowOff>164043</xdr:rowOff>
    </xdr:from>
    <xdr:to>
      <xdr:col>2</xdr:col>
      <xdr:colOff>1558297</xdr:colOff>
      <xdr:row>23</xdr:row>
      <xdr:rowOff>1071563</xdr:rowOff>
    </xdr:to>
    <xdr:pic>
      <xdr:nvPicPr>
        <xdr:cNvPr id="1360" name="Рисунок 1359">
          <a:extLst>
            <a:ext uri="{FF2B5EF4-FFF2-40B4-BE49-F238E27FC236}">
              <a16:creationId xmlns:a16="http://schemas.microsoft.com/office/drawing/2014/main" xmlns="" id="{2CCC73D5-D9F1-471D-8F04-2FF0C05F44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31" t="33702" r="17341" b="32219"/>
        <a:stretch>
          <a:fillRect/>
        </a:stretch>
      </xdr:blipFill>
      <xdr:spPr>
        <a:xfrm>
          <a:off x="2266158" y="12546543"/>
          <a:ext cx="1232858" cy="907520"/>
        </a:xfrm>
        <a:prstGeom prst="rect">
          <a:avLst/>
        </a:prstGeom>
      </xdr:spPr>
    </xdr:pic>
    <xdr:clientData/>
  </xdr:twoCellAnchor>
  <xdr:twoCellAnchor>
    <xdr:from>
      <xdr:col>2</xdr:col>
      <xdr:colOff>288985</xdr:colOff>
      <xdr:row>24</xdr:row>
      <xdr:rowOff>29900</xdr:rowOff>
    </xdr:from>
    <xdr:to>
      <xdr:col>2</xdr:col>
      <xdr:colOff>1565452</xdr:colOff>
      <xdr:row>24</xdr:row>
      <xdr:rowOff>1178720</xdr:rowOff>
    </xdr:to>
    <xdr:pic>
      <xdr:nvPicPr>
        <xdr:cNvPr id="1367" name="Изображение 2">
          <a:extLst>
            <a:ext uri="{FF2B5EF4-FFF2-40B4-BE49-F238E27FC236}">
              <a16:creationId xmlns:a16="http://schemas.microsoft.com/office/drawing/2014/main" xmlns="" id="{360155F3-65ED-46BF-8744-B318984F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9704" y="13650650"/>
          <a:ext cx="1276467" cy="11488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266209</xdr:colOff>
      <xdr:row>24</xdr:row>
      <xdr:rowOff>42334</xdr:rowOff>
    </xdr:from>
    <xdr:to>
      <xdr:col>3</xdr:col>
      <xdr:colOff>1360714</xdr:colOff>
      <xdr:row>24</xdr:row>
      <xdr:rowOff>1202870</xdr:rowOff>
    </xdr:to>
    <xdr:pic>
      <xdr:nvPicPr>
        <xdr:cNvPr id="1374" name="Изображение 3">
          <a:extLst>
            <a:ext uri="{FF2B5EF4-FFF2-40B4-BE49-F238E27FC236}">
              <a16:creationId xmlns:a16="http://schemas.microsoft.com/office/drawing/2014/main" xmlns="" id="{C63CE4BE-BB41-4A69-838B-71C9611C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5066" y="34073798"/>
          <a:ext cx="1094505" cy="11605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149113</xdr:colOff>
      <xdr:row>25</xdr:row>
      <xdr:rowOff>146277</xdr:rowOff>
    </xdr:from>
    <xdr:to>
      <xdr:col>3</xdr:col>
      <xdr:colOff>1495654</xdr:colOff>
      <xdr:row>25</xdr:row>
      <xdr:rowOff>1115787</xdr:rowOff>
    </xdr:to>
    <xdr:pic>
      <xdr:nvPicPr>
        <xdr:cNvPr id="1382" name="Изображение 9">
          <a:extLst>
            <a:ext uri="{FF2B5EF4-FFF2-40B4-BE49-F238E27FC236}">
              <a16:creationId xmlns:a16="http://schemas.microsoft.com/office/drawing/2014/main" xmlns="" id="{437F07FC-4EB8-46FF-AB1C-D1F1F4A1E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970" y="35415991"/>
          <a:ext cx="1346541" cy="9695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160830</xdr:colOff>
      <xdr:row>25</xdr:row>
      <xdr:rowOff>183883</xdr:rowOff>
    </xdr:from>
    <xdr:to>
      <xdr:col>2</xdr:col>
      <xdr:colOff>1737921</xdr:colOff>
      <xdr:row>25</xdr:row>
      <xdr:rowOff>1034142</xdr:rowOff>
    </xdr:to>
    <xdr:pic>
      <xdr:nvPicPr>
        <xdr:cNvPr id="1042" name="Рисунок 1041">
          <a:extLst>
            <a:ext uri="{FF2B5EF4-FFF2-40B4-BE49-F238E27FC236}">
              <a16:creationId xmlns:a16="http://schemas.microsoft.com/office/drawing/2014/main" xmlns="" id="{BC063F66-9978-4E15-BB83-4FFF01D6B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99" t="31907" r="25071" b="44820"/>
        <a:stretch>
          <a:fillRect/>
        </a:stretch>
      </xdr:blipFill>
      <xdr:spPr>
        <a:xfrm>
          <a:off x="2093044" y="35453597"/>
          <a:ext cx="1577091" cy="850259"/>
        </a:xfrm>
        <a:prstGeom prst="rect">
          <a:avLst/>
        </a:prstGeom>
      </xdr:spPr>
    </xdr:pic>
    <xdr:clientData/>
  </xdr:twoCellAnchor>
  <xdr:twoCellAnchor>
    <xdr:from>
      <xdr:col>2</xdr:col>
      <xdr:colOff>476251</xdr:colOff>
      <xdr:row>26</xdr:row>
      <xdr:rowOff>108101</xdr:rowOff>
    </xdr:from>
    <xdr:to>
      <xdr:col>2</xdr:col>
      <xdr:colOff>1496787</xdr:colOff>
      <xdr:row>26</xdr:row>
      <xdr:rowOff>1195192</xdr:rowOff>
    </xdr:to>
    <xdr:pic>
      <xdr:nvPicPr>
        <xdr:cNvPr id="1049" name="Изображение 12">
          <a:extLst>
            <a:ext uri="{FF2B5EF4-FFF2-40B4-BE49-F238E27FC236}">
              <a16:creationId xmlns:a16="http://schemas.microsoft.com/office/drawing/2014/main" xmlns="" id="{B364467E-2107-4730-A92C-77A5BAD9AA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00" r="12828"/>
        <a:stretch>
          <a:fillRect/>
        </a:stretch>
      </xdr:blipFill>
      <xdr:spPr bwMode="auto">
        <a:xfrm>
          <a:off x="2408465" y="36616065"/>
          <a:ext cx="1020536" cy="108709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468313</xdr:colOff>
      <xdr:row>26</xdr:row>
      <xdr:rowOff>21735</xdr:rowOff>
    </xdr:from>
    <xdr:to>
      <xdr:col>3</xdr:col>
      <xdr:colOff>1115808</xdr:colOff>
      <xdr:row>26</xdr:row>
      <xdr:rowOff>1187225</xdr:rowOff>
    </xdr:to>
    <xdr:pic>
      <xdr:nvPicPr>
        <xdr:cNvPr id="1058" name="Рисунок 1057">
          <a:extLst>
            <a:ext uri="{FF2B5EF4-FFF2-40B4-BE49-F238E27FC236}">
              <a16:creationId xmlns:a16="http://schemas.microsoft.com/office/drawing/2014/main" xmlns="" id="{A63E40E8-FE32-4F79-8055-EB2057814D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4" t="5466" r="22840" b="10623"/>
        <a:stretch>
          <a:fillRect/>
        </a:stretch>
      </xdr:blipFill>
      <xdr:spPr>
        <a:xfrm>
          <a:off x="4387170" y="36529699"/>
          <a:ext cx="647495" cy="1165490"/>
        </a:xfrm>
        <a:prstGeom prst="rect">
          <a:avLst/>
        </a:prstGeom>
      </xdr:spPr>
    </xdr:pic>
    <xdr:clientData/>
  </xdr:twoCellAnchor>
  <xdr:twoCellAnchor>
    <xdr:from>
      <xdr:col>2</xdr:col>
      <xdr:colOff>399712</xdr:colOff>
      <xdr:row>27</xdr:row>
      <xdr:rowOff>204297</xdr:rowOff>
    </xdr:from>
    <xdr:to>
      <xdr:col>2</xdr:col>
      <xdr:colOff>1660072</xdr:colOff>
      <xdr:row>27</xdr:row>
      <xdr:rowOff>965269</xdr:rowOff>
    </xdr:to>
    <xdr:pic>
      <xdr:nvPicPr>
        <xdr:cNvPr id="1059" name="Рисунок 1058">
          <a:extLst>
            <a:ext uri="{FF2B5EF4-FFF2-40B4-BE49-F238E27FC236}">
              <a16:creationId xmlns:a16="http://schemas.microsoft.com/office/drawing/2014/main" xmlns="" id="{E8F632D6-1DD4-4859-B64D-B9FD8F938C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33" t="41474" r="33128" b="37950"/>
        <a:stretch>
          <a:fillRect/>
        </a:stretch>
      </xdr:blipFill>
      <xdr:spPr>
        <a:xfrm>
          <a:off x="2331926" y="37950511"/>
          <a:ext cx="1260360" cy="760972"/>
        </a:xfrm>
        <a:prstGeom prst="rect">
          <a:avLst/>
        </a:prstGeom>
      </xdr:spPr>
    </xdr:pic>
    <xdr:clientData/>
  </xdr:twoCellAnchor>
  <xdr:twoCellAnchor>
    <xdr:from>
      <xdr:col>3</xdr:col>
      <xdr:colOff>473228</xdr:colOff>
      <xdr:row>27</xdr:row>
      <xdr:rowOff>17199</xdr:rowOff>
    </xdr:from>
    <xdr:to>
      <xdr:col>3</xdr:col>
      <xdr:colOff>1086675</xdr:colOff>
      <xdr:row>27</xdr:row>
      <xdr:rowOff>1166812</xdr:rowOff>
    </xdr:to>
    <xdr:pic>
      <xdr:nvPicPr>
        <xdr:cNvPr id="1063" name="Рисунок 1062">
          <a:extLst>
            <a:ext uri="{FF2B5EF4-FFF2-40B4-BE49-F238E27FC236}">
              <a16:creationId xmlns:a16="http://schemas.microsoft.com/office/drawing/2014/main" xmlns="" id="{F302116A-6269-462C-829A-476E5B5801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72" t="587" r="14644" b="1"/>
        <a:stretch>
          <a:fillRect/>
        </a:stretch>
      </xdr:blipFill>
      <xdr:spPr>
        <a:xfrm>
          <a:off x="4392085" y="37763413"/>
          <a:ext cx="613447" cy="1149613"/>
        </a:xfrm>
        <a:prstGeom prst="rect">
          <a:avLst/>
        </a:prstGeom>
      </xdr:spPr>
    </xdr:pic>
    <xdr:clientData/>
  </xdr:twoCellAnchor>
  <xdr:twoCellAnchor>
    <xdr:from>
      <xdr:col>2</xdr:col>
      <xdr:colOff>334888</xdr:colOff>
      <xdr:row>28</xdr:row>
      <xdr:rowOff>223950</xdr:rowOff>
    </xdr:from>
    <xdr:to>
      <xdr:col>2</xdr:col>
      <xdr:colOff>1830626</xdr:colOff>
      <xdr:row>28</xdr:row>
      <xdr:rowOff>1034141</xdr:rowOff>
    </xdr:to>
    <xdr:pic>
      <xdr:nvPicPr>
        <xdr:cNvPr id="1068" name="Рисунок 1067">
          <a:extLst>
            <a:ext uri="{FF2B5EF4-FFF2-40B4-BE49-F238E27FC236}">
              <a16:creationId xmlns:a16="http://schemas.microsoft.com/office/drawing/2014/main" xmlns="" id="{2E96BF2F-28B1-495F-BD5B-E952CFB8F5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05" t="41924" r="29012" b="38014"/>
        <a:stretch>
          <a:fillRect/>
        </a:stretch>
      </xdr:blipFill>
      <xdr:spPr>
        <a:xfrm>
          <a:off x="2267102" y="39153986"/>
          <a:ext cx="1495738" cy="810191"/>
        </a:xfrm>
        <a:prstGeom prst="rect">
          <a:avLst/>
        </a:prstGeom>
      </xdr:spPr>
    </xdr:pic>
    <xdr:clientData/>
  </xdr:twoCellAnchor>
  <xdr:twoCellAnchor>
    <xdr:from>
      <xdr:col>3</xdr:col>
      <xdr:colOff>487024</xdr:colOff>
      <xdr:row>28</xdr:row>
      <xdr:rowOff>28158</xdr:rowOff>
    </xdr:from>
    <xdr:to>
      <xdr:col>3</xdr:col>
      <xdr:colOff>1161711</xdr:colOff>
      <xdr:row>28</xdr:row>
      <xdr:rowOff>1232633</xdr:rowOff>
    </xdr:to>
    <xdr:pic>
      <xdr:nvPicPr>
        <xdr:cNvPr id="1071" name="Рисунок 1070">
          <a:extLst>
            <a:ext uri="{FF2B5EF4-FFF2-40B4-BE49-F238E27FC236}">
              <a16:creationId xmlns:a16="http://schemas.microsoft.com/office/drawing/2014/main" xmlns="" id="{5D517263-2911-4A13-BA46-1091DAC963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43" t="6374" r="22485" b="8106"/>
        <a:stretch>
          <a:fillRect/>
        </a:stretch>
      </xdr:blipFill>
      <xdr:spPr>
        <a:xfrm>
          <a:off x="4405881" y="38958194"/>
          <a:ext cx="674687" cy="1204475"/>
        </a:xfrm>
        <a:prstGeom prst="rect">
          <a:avLst/>
        </a:prstGeom>
      </xdr:spPr>
    </xdr:pic>
    <xdr:clientData/>
  </xdr:twoCellAnchor>
  <xdr:twoCellAnchor>
    <xdr:from>
      <xdr:col>3</xdr:col>
      <xdr:colOff>454139</xdr:colOff>
      <xdr:row>29</xdr:row>
      <xdr:rowOff>22490</xdr:rowOff>
    </xdr:from>
    <xdr:to>
      <xdr:col>3</xdr:col>
      <xdr:colOff>1120889</xdr:colOff>
      <xdr:row>29</xdr:row>
      <xdr:rowOff>1221143</xdr:rowOff>
    </xdr:to>
    <xdr:pic>
      <xdr:nvPicPr>
        <xdr:cNvPr id="1083" name="Рисунок 1082">
          <a:extLst>
            <a:ext uri="{FF2B5EF4-FFF2-40B4-BE49-F238E27FC236}">
              <a16:creationId xmlns:a16="http://schemas.microsoft.com/office/drawing/2014/main" xmlns="" id="{5557340E-7434-40B6-B78A-F0E058C893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91" t="20724" r="29385" b="24223"/>
        <a:stretch>
          <a:fillRect/>
        </a:stretch>
      </xdr:blipFill>
      <xdr:spPr>
        <a:xfrm>
          <a:off x="4372996" y="40190776"/>
          <a:ext cx="666750" cy="1198653"/>
        </a:xfrm>
        <a:prstGeom prst="rect">
          <a:avLst/>
        </a:prstGeom>
      </xdr:spPr>
    </xdr:pic>
    <xdr:clientData/>
  </xdr:twoCellAnchor>
  <xdr:twoCellAnchor>
    <xdr:from>
      <xdr:col>2</xdr:col>
      <xdr:colOff>394230</xdr:colOff>
      <xdr:row>29</xdr:row>
      <xdr:rowOff>169332</xdr:rowOff>
    </xdr:from>
    <xdr:to>
      <xdr:col>2</xdr:col>
      <xdr:colOff>1579563</xdr:colOff>
      <xdr:row>29</xdr:row>
      <xdr:rowOff>1068916</xdr:rowOff>
    </xdr:to>
    <xdr:pic>
      <xdr:nvPicPr>
        <xdr:cNvPr id="1086" name="Рисунок 1085">
          <a:extLst>
            <a:ext uri="{FF2B5EF4-FFF2-40B4-BE49-F238E27FC236}">
              <a16:creationId xmlns:a16="http://schemas.microsoft.com/office/drawing/2014/main" xmlns="" id="{185D29F1-E8F0-4325-9E30-EC471366DA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56" t="33051" r="24761" b="37702"/>
        <a:stretch>
          <a:fillRect/>
        </a:stretch>
      </xdr:blipFill>
      <xdr:spPr>
        <a:xfrm>
          <a:off x="2334949" y="19921801"/>
          <a:ext cx="1185333" cy="899584"/>
        </a:xfrm>
        <a:prstGeom prst="rect">
          <a:avLst/>
        </a:prstGeom>
      </xdr:spPr>
    </xdr:pic>
    <xdr:clientData/>
  </xdr:twoCellAnchor>
  <xdr:twoCellAnchor>
    <xdr:from>
      <xdr:col>2</xdr:col>
      <xdr:colOff>439019</xdr:colOff>
      <xdr:row>30</xdr:row>
      <xdr:rowOff>119818</xdr:rowOff>
    </xdr:from>
    <xdr:to>
      <xdr:col>2</xdr:col>
      <xdr:colOff>1501900</xdr:colOff>
      <xdr:row>30</xdr:row>
      <xdr:rowOff>1102178</xdr:rowOff>
    </xdr:to>
    <xdr:pic>
      <xdr:nvPicPr>
        <xdr:cNvPr id="1089" name="Рисунок 1088">
          <a:extLst>
            <a:ext uri="{FF2B5EF4-FFF2-40B4-BE49-F238E27FC236}">
              <a16:creationId xmlns:a16="http://schemas.microsoft.com/office/drawing/2014/main" xmlns="" id="{9680FC10-745D-43F2-BF96-05EB2DCC0E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01" t="31821" r="30260" b="38899"/>
        <a:stretch>
          <a:fillRect/>
        </a:stretch>
      </xdr:blipFill>
      <xdr:spPr>
        <a:xfrm>
          <a:off x="2371233" y="41526354"/>
          <a:ext cx="1062881" cy="982360"/>
        </a:xfrm>
        <a:prstGeom prst="rect">
          <a:avLst/>
        </a:prstGeom>
      </xdr:spPr>
    </xdr:pic>
    <xdr:clientData/>
  </xdr:twoCellAnchor>
  <xdr:twoCellAnchor>
    <xdr:from>
      <xdr:col>3</xdr:col>
      <xdr:colOff>456409</xdr:colOff>
      <xdr:row>30</xdr:row>
      <xdr:rowOff>27405</xdr:rowOff>
    </xdr:from>
    <xdr:to>
      <xdr:col>3</xdr:col>
      <xdr:colOff>1143000</xdr:colOff>
      <xdr:row>30</xdr:row>
      <xdr:rowOff>1228939</xdr:rowOff>
    </xdr:to>
    <xdr:pic>
      <xdr:nvPicPr>
        <xdr:cNvPr id="1094" name="Рисунок 1093">
          <a:extLst>
            <a:ext uri="{FF2B5EF4-FFF2-40B4-BE49-F238E27FC236}">
              <a16:creationId xmlns:a16="http://schemas.microsoft.com/office/drawing/2014/main" xmlns="" id="{A7C0F247-7682-4FBD-814C-23F1903CD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28" t="20993" r="26998" b="16372"/>
        <a:stretch>
          <a:fillRect/>
        </a:stretch>
      </xdr:blipFill>
      <xdr:spPr>
        <a:xfrm>
          <a:off x="4375266" y="41433941"/>
          <a:ext cx="686591" cy="1201534"/>
        </a:xfrm>
        <a:prstGeom prst="rect">
          <a:avLst/>
        </a:prstGeom>
      </xdr:spPr>
    </xdr:pic>
    <xdr:clientData/>
  </xdr:twoCellAnchor>
  <xdr:twoCellAnchor>
    <xdr:from>
      <xdr:col>3</xdr:col>
      <xdr:colOff>480599</xdr:colOff>
      <xdr:row>31</xdr:row>
      <xdr:rowOff>11905</xdr:rowOff>
    </xdr:from>
    <xdr:to>
      <xdr:col>3</xdr:col>
      <xdr:colOff>1192327</xdr:colOff>
      <xdr:row>31</xdr:row>
      <xdr:rowOff>1234402</xdr:rowOff>
    </xdr:to>
    <xdr:pic>
      <xdr:nvPicPr>
        <xdr:cNvPr id="1096" name="Рисунок 1095">
          <a:extLst>
            <a:ext uri="{FF2B5EF4-FFF2-40B4-BE49-F238E27FC236}">
              <a16:creationId xmlns:a16="http://schemas.microsoft.com/office/drawing/2014/main" xmlns="" id="{361257B0-1F86-42B5-B870-3A2C515661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99" t="6265" r="20782" b="7142"/>
        <a:stretch>
          <a:fillRect/>
        </a:stretch>
      </xdr:blipFill>
      <xdr:spPr>
        <a:xfrm>
          <a:off x="4399456" y="42656691"/>
          <a:ext cx="711728" cy="1222497"/>
        </a:xfrm>
        <a:prstGeom prst="rect">
          <a:avLst/>
        </a:prstGeom>
      </xdr:spPr>
    </xdr:pic>
    <xdr:clientData/>
  </xdr:twoCellAnchor>
  <xdr:twoCellAnchor>
    <xdr:from>
      <xdr:col>2</xdr:col>
      <xdr:colOff>338668</xdr:colOff>
      <xdr:row>31</xdr:row>
      <xdr:rowOff>98462</xdr:rowOff>
    </xdr:from>
    <xdr:to>
      <xdr:col>2</xdr:col>
      <xdr:colOff>1578429</xdr:colOff>
      <xdr:row>31</xdr:row>
      <xdr:rowOff>1146149</xdr:rowOff>
    </xdr:to>
    <xdr:pic>
      <xdr:nvPicPr>
        <xdr:cNvPr id="1102" name="Рисунок 1101">
          <a:extLst>
            <a:ext uri="{FF2B5EF4-FFF2-40B4-BE49-F238E27FC236}">
              <a16:creationId xmlns:a16="http://schemas.microsoft.com/office/drawing/2014/main" xmlns="" id="{DEAF19D8-E885-4916-8168-4D7903C20F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71" t="28701" r="24083" b="35713"/>
        <a:stretch>
          <a:fillRect/>
        </a:stretch>
      </xdr:blipFill>
      <xdr:spPr>
        <a:xfrm>
          <a:off x="2270882" y="42743248"/>
          <a:ext cx="1239761" cy="1047687"/>
        </a:xfrm>
        <a:prstGeom prst="rect">
          <a:avLst/>
        </a:prstGeom>
      </xdr:spPr>
    </xdr:pic>
    <xdr:clientData/>
  </xdr:twoCellAnchor>
  <xdr:twoCellAnchor>
    <xdr:from>
      <xdr:col>3</xdr:col>
      <xdr:colOff>514996</xdr:colOff>
      <xdr:row>32</xdr:row>
      <xdr:rowOff>26457</xdr:rowOff>
    </xdr:from>
    <xdr:to>
      <xdr:col>3</xdr:col>
      <xdr:colOff>1144702</xdr:colOff>
      <xdr:row>33</xdr:row>
      <xdr:rowOff>4643</xdr:rowOff>
    </xdr:to>
    <xdr:pic>
      <xdr:nvPicPr>
        <xdr:cNvPr id="1103" name="Рисунок 1102">
          <a:extLst>
            <a:ext uri="{FF2B5EF4-FFF2-40B4-BE49-F238E27FC236}">
              <a16:creationId xmlns:a16="http://schemas.microsoft.com/office/drawing/2014/main" xmlns="" id="{752AF8B3-DFF1-45B6-9212-807A40343F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88" t="20982" r="25159" b="16792"/>
        <a:stretch>
          <a:fillRect/>
        </a:stretch>
      </xdr:blipFill>
      <xdr:spPr>
        <a:xfrm>
          <a:off x="4433853" y="43909493"/>
          <a:ext cx="629706" cy="1121186"/>
        </a:xfrm>
        <a:prstGeom prst="rect">
          <a:avLst/>
        </a:prstGeom>
      </xdr:spPr>
    </xdr:pic>
    <xdr:clientData/>
  </xdr:twoCellAnchor>
  <xdr:twoCellAnchor>
    <xdr:from>
      <xdr:col>2</xdr:col>
      <xdr:colOff>415774</xdr:colOff>
      <xdr:row>32</xdr:row>
      <xdr:rowOff>53295</xdr:rowOff>
    </xdr:from>
    <xdr:to>
      <xdr:col>2</xdr:col>
      <xdr:colOff>1605643</xdr:colOff>
      <xdr:row>32</xdr:row>
      <xdr:rowOff>1036919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xmlns="" id="{24E4CEA2-CE8E-472E-9CAF-DFE71234A7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96" t="28580" r="23284" b="44995"/>
        <a:stretch>
          <a:fillRect/>
        </a:stretch>
      </xdr:blipFill>
      <xdr:spPr>
        <a:xfrm>
          <a:off x="2347988" y="43936331"/>
          <a:ext cx="1189869" cy="983624"/>
        </a:xfrm>
        <a:prstGeom prst="rect">
          <a:avLst/>
        </a:prstGeom>
      </xdr:spPr>
    </xdr:pic>
    <xdr:clientData/>
  </xdr:twoCellAnchor>
  <xdr:twoCellAnchor>
    <xdr:from>
      <xdr:col>3</xdr:col>
      <xdr:colOff>517072</xdr:colOff>
      <xdr:row>33</xdr:row>
      <xdr:rowOff>51972</xdr:rowOff>
    </xdr:from>
    <xdr:to>
      <xdr:col>3</xdr:col>
      <xdr:colOff>1112384</xdr:colOff>
      <xdr:row>33</xdr:row>
      <xdr:rowOff>1139243</xdr:rowOff>
    </xdr:to>
    <xdr:pic>
      <xdr:nvPicPr>
        <xdr:cNvPr id="1112" name="Рисунок 1111">
          <a:extLst>
            <a:ext uri="{FF2B5EF4-FFF2-40B4-BE49-F238E27FC236}">
              <a16:creationId xmlns:a16="http://schemas.microsoft.com/office/drawing/2014/main" xmlns="" id="{BFF89B3D-DE37-489E-A12A-0E2FEE2A1D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60" t="8037" r="25412" b="7408"/>
        <a:stretch>
          <a:fillRect/>
        </a:stretch>
      </xdr:blipFill>
      <xdr:spPr>
        <a:xfrm>
          <a:off x="4435929" y="45078008"/>
          <a:ext cx="595312" cy="1087271"/>
        </a:xfrm>
        <a:prstGeom prst="rect">
          <a:avLst/>
        </a:prstGeom>
      </xdr:spPr>
    </xdr:pic>
    <xdr:clientData/>
  </xdr:twoCellAnchor>
  <xdr:twoCellAnchor>
    <xdr:from>
      <xdr:col>2</xdr:col>
      <xdr:colOff>343203</xdr:colOff>
      <xdr:row>33</xdr:row>
      <xdr:rowOff>132857</xdr:rowOff>
    </xdr:from>
    <xdr:to>
      <xdr:col>2</xdr:col>
      <xdr:colOff>1627534</xdr:colOff>
      <xdr:row>33</xdr:row>
      <xdr:rowOff>1034142</xdr:rowOff>
    </xdr:to>
    <xdr:pic>
      <xdr:nvPicPr>
        <xdr:cNvPr id="1116" name="Рисунок 1115">
          <a:extLst>
            <a:ext uri="{FF2B5EF4-FFF2-40B4-BE49-F238E27FC236}">
              <a16:creationId xmlns:a16="http://schemas.microsoft.com/office/drawing/2014/main" xmlns="" id="{2C82F013-F8EC-4ED4-9C97-5D097399A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30" t="39489" r="33202" b="34790"/>
        <a:stretch>
          <a:fillRect/>
        </a:stretch>
      </xdr:blipFill>
      <xdr:spPr>
        <a:xfrm>
          <a:off x="2275417" y="45158893"/>
          <a:ext cx="1284331" cy="901285"/>
        </a:xfrm>
        <a:prstGeom prst="rect">
          <a:avLst/>
        </a:prstGeom>
      </xdr:spPr>
    </xdr:pic>
    <xdr:clientData/>
  </xdr:twoCellAnchor>
  <xdr:twoCellAnchor>
    <xdr:from>
      <xdr:col>2</xdr:col>
      <xdr:colOff>391019</xdr:colOff>
      <xdr:row>34</xdr:row>
      <xdr:rowOff>39121</xdr:rowOff>
    </xdr:from>
    <xdr:to>
      <xdr:col>2</xdr:col>
      <xdr:colOff>1586934</xdr:colOff>
      <xdr:row>34</xdr:row>
      <xdr:rowOff>1036043</xdr:rowOff>
    </xdr:to>
    <xdr:pic>
      <xdr:nvPicPr>
        <xdr:cNvPr id="1117" name="Изображение 1">
          <a:extLst>
            <a:ext uri="{FF2B5EF4-FFF2-40B4-BE49-F238E27FC236}">
              <a16:creationId xmlns:a16="http://schemas.microsoft.com/office/drawing/2014/main" xmlns="" id="{DB8F840D-5E58-4438-9017-1CEFFF06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3233" y="46235371"/>
          <a:ext cx="1195915" cy="99692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264960</xdr:colOff>
      <xdr:row>34</xdr:row>
      <xdr:rowOff>111502</xdr:rowOff>
    </xdr:from>
    <xdr:to>
      <xdr:col>3</xdr:col>
      <xdr:colOff>1359233</xdr:colOff>
      <xdr:row>34</xdr:row>
      <xdr:rowOff>1049450</xdr:rowOff>
    </xdr:to>
    <xdr:pic>
      <xdr:nvPicPr>
        <xdr:cNvPr id="1119" name="Изображение 24">
          <a:extLst>
            <a:ext uri="{FF2B5EF4-FFF2-40B4-BE49-F238E27FC236}">
              <a16:creationId xmlns:a16="http://schemas.microsoft.com/office/drawing/2014/main" xmlns="" id="{D5763C70-801B-4A81-BCB4-4A672D04DC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" r="-1" b="772"/>
        <a:stretch>
          <a:fillRect/>
        </a:stretch>
      </xdr:blipFill>
      <xdr:spPr bwMode="auto">
        <a:xfrm>
          <a:off x="4183817" y="46307752"/>
          <a:ext cx="1094273" cy="93794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571502</xdr:colOff>
      <xdr:row>35</xdr:row>
      <xdr:rowOff>63501</xdr:rowOff>
    </xdr:from>
    <xdr:to>
      <xdr:col>2</xdr:col>
      <xdr:colOff>1336542</xdr:colOff>
      <xdr:row>35</xdr:row>
      <xdr:rowOff>1262063</xdr:rowOff>
    </xdr:to>
    <xdr:pic>
      <xdr:nvPicPr>
        <xdr:cNvPr id="1120" name="Рисунок 1119">
          <a:extLst>
            <a:ext uri="{FF2B5EF4-FFF2-40B4-BE49-F238E27FC236}">
              <a16:creationId xmlns:a16="http://schemas.microsoft.com/office/drawing/2014/main" xmlns="" id="{B9803696-47E6-4A62-820D-74D8EC251C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98" t="22271" r="29279" b="25179"/>
        <a:stretch>
          <a:fillRect/>
        </a:stretch>
      </xdr:blipFill>
      <xdr:spPr>
        <a:xfrm>
          <a:off x="2512221" y="26983532"/>
          <a:ext cx="765040" cy="1198562"/>
        </a:xfrm>
        <a:prstGeom prst="rect">
          <a:avLst/>
        </a:prstGeom>
      </xdr:spPr>
    </xdr:pic>
    <xdr:clientData/>
  </xdr:twoCellAnchor>
  <xdr:twoCellAnchor>
    <xdr:from>
      <xdr:col>3</xdr:col>
      <xdr:colOff>243229</xdr:colOff>
      <xdr:row>35</xdr:row>
      <xdr:rowOff>234533</xdr:rowOff>
    </xdr:from>
    <xdr:to>
      <xdr:col>3</xdr:col>
      <xdr:colOff>1410040</xdr:colOff>
      <xdr:row>35</xdr:row>
      <xdr:rowOff>1129572</xdr:rowOff>
    </xdr:to>
    <xdr:pic>
      <xdr:nvPicPr>
        <xdr:cNvPr id="1121" name="Рисунок 1120">
          <a:extLst>
            <a:ext uri="{FF2B5EF4-FFF2-40B4-BE49-F238E27FC236}">
              <a16:creationId xmlns:a16="http://schemas.microsoft.com/office/drawing/2014/main" xmlns="" id="{A0F3C53C-C9C2-4D96-A97A-B07E6FEAEF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04" t="27078" r="11947" b="27732"/>
        <a:stretch>
          <a:fillRect/>
        </a:stretch>
      </xdr:blipFill>
      <xdr:spPr>
        <a:xfrm>
          <a:off x="4162086" y="47573783"/>
          <a:ext cx="1166811" cy="895039"/>
        </a:xfrm>
        <a:prstGeom prst="rect">
          <a:avLst/>
        </a:prstGeom>
      </xdr:spPr>
    </xdr:pic>
    <xdr:clientData/>
  </xdr:twoCellAnchor>
  <xdr:twoCellAnchor>
    <xdr:from>
      <xdr:col>2</xdr:col>
      <xdr:colOff>317500</xdr:colOff>
      <xdr:row>9</xdr:row>
      <xdr:rowOff>21168</xdr:rowOff>
    </xdr:from>
    <xdr:to>
      <xdr:col>2</xdr:col>
      <xdr:colOff>1672167</xdr:colOff>
      <xdr:row>9</xdr:row>
      <xdr:rowOff>962983</xdr:rowOff>
    </xdr:to>
    <xdr:pic>
      <xdr:nvPicPr>
        <xdr:cNvPr id="1124" name="Рисунок 1123">
          <a:extLst>
            <a:ext uri="{FF2B5EF4-FFF2-40B4-BE49-F238E27FC236}">
              <a16:creationId xmlns:a16="http://schemas.microsoft.com/office/drawing/2014/main" xmlns="" id="{B40FB9AF-4287-44E6-B1F5-0FE571C22E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/>
            </a:ext>
          </a:extLst>
        </a:blip>
        <a:srcRect l="21494" t="9335" r="15581" b="22518"/>
        <a:stretch>
          <a:fillRect/>
        </a:stretch>
      </xdr:blipFill>
      <xdr:spPr>
        <a:xfrm>
          <a:off x="2258219" y="2700074"/>
          <a:ext cx="1354667" cy="941815"/>
        </a:xfrm>
        <a:prstGeom prst="rect">
          <a:avLst/>
        </a:prstGeom>
      </xdr:spPr>
    </xdr:pic>
    <xdr:clientData/>
  </xdr:twoCellAnchor>
  <xdr:twoCellAnchor>
    <xdr:from>
      <xdr:col>2</xdr:col>
      <xdr:colOff>40820</xdr:colOff>
      <xdr:row>43</xdr:row>
      <xdr:rowOff>155841</xdr:rowOff>
    </xdr:from>
    <xdr:to>
      <xdr:col>2</xdr:col>
      <xdr:colOff>1928812</xdr:colOff>
      <xdr:row>43</xdr:row>
      <xdr:rowOff>1090106</xdr:rowOff>
    </xdr:to>
    <xdr:pic>
      <xdr:nvPicPr>
        <xdr:cNvPr id="1130" name="Рисунок 1129">
          <a:extLst>
            <a:ext uri="{FF2B5EF4-FFF2-40B4-BE49-F238E27FC236}">
              <a16:creationId xmlns:a16="http://schemas.microsoft.com/office/drawing/2014/main" xmlns="" id="{83D58CA4-FDF1-4FDB-8208-8BA00CDC1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99" t="27617" r="15866" b="24262"/>
        <a:stretch>
          <a:fillRect/>
        </a:stretch>
      </xdr:blipFill>
      <xdr:spPr>
        <a:xfrm>
          <a:off x="1981539" y="9907060"/>
          <a:ext cx="1887992" cy="934265"/>
        </a:xfrm>
        <a:prstGeom prst="rect">
          <a:avLst/>
        </a:prstGeom>
      </xdr:spPr>
    </xdr:pic>
    <xdr:clientData/>
  </xdr:twoCellAnchor>
  <xdr:twoCellAnchor>
    <xdr:from>
      <xdr:col>2</xdr:col>
      <xdr:colOff>76540</xdr:colOff>
      <xdr:row>44</xdr:row>
      <xdr:rowOff>193528</xdr:rowOff>
    </xdr:from>
    <xdr:to>
      <xdr:col>2</xdr:col>
      <xdr:colOff>1940718</xdr:colOff>
      <xdr:row>44</xdr:row>
      <xdr:rowOff>1114014</xdr:rowOff>
    </xdr:to>
    <xdr:pic>
      <xdr:nvPicPr>
        <xdr:cNvPr id="1135" name="Рисунок 1134">
          <a:extLst>
            <a:ext uri="{FF2B5EF4-FFF2-40B4-BE49-F238E27FC236}">
              <a16:creationId xmlns:a16="http://schemas.microsoft.com/office/drawing/2014/main" xmlns="" id="{4F36EF26-C461-47EA-8A20-CEC667CE73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27" t="24814" r="22674" b="32458"/>
        <a:stretch>
          <a:fillRect/>
        </a:stretch>
      </xdr:blipFill>
      <xdr:spPr>
        <a:xfrm>
          <a:off x="2017259" y="11123466"/>
          <a:ext cx="1864178" cy="920486"/>
        </a:xfrm>
        <a:prstGeom prst="rect">
          <a:avLst/>
        </a:prstGeom>
      </xdr:spPr>
    </xdr:pic>
    <xdr:clientData/>
  </xdr:twoCellAnchor>
  <xdr:twoCellAnchor>
    <xdr:from>
      <xdr:col>2</xdr:col>
      <xdr:colOff>90146</xdr:colOff>
      <xdr:row>45</xdr:row>
      <xdr:rowOff>163124</xdr:rowOff>
    </xdr:from>
    <xdr:to>
      <xdr:col>2</xdr:col>
      <xdr:colOff>1940718</xdr:colOff>
      <xdr:row>45</xdr:row>
      <xdr:rowOff>1084570</xdr:rowOff>
    </xdr:to>
    <xdr:pic>
      <xdr:nvPicPr>
        <xdr:cNvPr id="1147" name="Рисунок 1146">
          <a:extLst>
            <a:ext uri="{FF2B5EF4-FFF2-40B4-BE49-F238E27FC236}">
              <a16:creationId xmlns:a16="http://schemas.microsoft.com/office/drawing/2014/main" xmlns="" id="{F5E4923E-5C13-47EA-92BF-C53131C416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50" t="34185" r="7802" b="34502"/>
        <a:stretch>
          <a:fillRect/>
        </a:stretch>
      </xdr:blipFill>
      <xdr:spPr>
        <a:xfrm>
          <a:off x="2030865" y="12271780"/>
          <a:ext cx="1850572" cy="921446"/>
        </a:xfrm>
        <a:prstGeom prst="rect">
          <a:avLst/>
        </a:prstGeom>
      </xdr:spPr>
    </xdr:pic>
    <xdr:clientData/>
  </xdr:twoCellAnchor>
  <xdr:twoCellAnchor>
    <xdr:from>
      <xdr:col>2</xdr:col>
      <xdr:colOff>35720</xdr:colOff>
      <xdr:row>46</xdr:row>
      <xdr:rowOff>327166</xdr:rowOff>
    </xdr:from>
    <xdr:to>
      <xdr:col>2</xdr:col>
      <xdr:colOff>1948135</xdr:colOff>
      <xdr:row>46</xdr:row>
      <xdr:rowOff>904876</xdr:rowOff>
    </xdr:to>
    <xdr:pic>
      <xdr:nvPicPr>
        <xdr:cNvPr id="1149" name="Рисунок 1148">
          <a:extLst>
            <a:ext uri="{FF2B5EF4-FFF2-40B4-BE49-F238E27FC236}">
              <a16:creationId xmlns:a16="http://schemas.microsoft.com/office/drawing/2014/main" xmlns="" id="{E7C8E8DC-6DAE-4E86-9174-D81953E4A4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94" t="48922" r="11689" b="32654"/>
        <a:stretch>
          <a:fillRect/>
        </a:stretch>
      </xdr:blipFill>
      <xdr:spPr>
        <a:xfrm>
          <a:off x="1976439" y="13614541"/>
          <a:ext cx="1912415" cy="577710"/>
        </a:xfrm>
        <a:prstGeom prst="rect">
          <a:avLst/>
        </a:prstGeom>
      </xdr:spPr>
    </xdr:pic>
    <xdr:clientData/>
  </xdr:twoCellAnchor>
  <xdr:twoCellAnchor>
    <xdr:from>
      <xdr:col>2</xdr:col>
      <xdr:colOff>40820</xdr:colOff>
      <xdr:row>47</xdr:row>
      <xdr:rowOff>272125</xdr:rowOff>
    </xdr:from>
    <xdr:to>
      <xdr:col>2</xdr:col>
      <xdr:colOff>1928813</xdr:colOff>
      <xdr:row>47</xdr:row>
      <xdr:rowOff>954639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xmlns="" id="{54BA6F81-57FF-49EC-BBE3-4AC39E5753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16" t="42446" r="12923" b="36471"/>
        <a:stretch>
          <a:fillRect/>
        </a:stretch>
      </xdr:blipFill>
      <xdr:spPr>
        <a:xfrm>
          <a:off x="1981539" y="14738219"/>
          <a:ext cx="1887993" cy="682514"/>
        </a:xfrm>
        <a:prstGeom prst="rect">
          <a:avLst/>
        </a:prstGeom>
      </xdr:spPr>
    </xdr:pic>
    <xdr:clientData/>
  </xdr:twoCellAnchor>
  <xdr:twoCellAnchor>
    <xdr:from>
      <xdr:col>2</xdr:col>
      <xdr:colOff>30614</xdr:colOff>
      <xdr:row>48</xdr:row>
      <xdr:rowOff>206214</xdr:rowOff>
    </xdr:from>
    <xdr:to>
      <xdr:col>2</xdr:col>
      <xdr:colOff>1975904</xdr:colOff>
      <xdr:row>48</xdr:row>
      <xdr:rowOff>1077070</xdr:rowOff>
    </xdr:to>
    <xdr:pic>
      <xdr:nvPicPr>
        <xdr:cNvPr id="200" name="Рисунок 199">
          <a:extLst>
            <a:ext uri="{FF2B5EF4-FFF2-40B4-BE49-F238E27FC236}">
              <a16:creationId xmlns:a16="http://schemas.microsoft.com/office/drawing/2014/main" xmlns="" id="{E0AD0EC9-C643-44B5-BB2F-57C2AA520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47" t="42227" r="24370" b="37197"/>
        <a:stretch>
          <a:fillRect/>
        </a:stretch>
      </xdr:blipFill>
      <xdr:spPr>
        <a:xfrm>
          <a:off x="1971333" y="15851027"/>
          <a:ext cx="1945290" cy="870856"/>
        </a:xfrm>
        <a:prstGeom prst="rect">
          <a:avLst/>
        </a:prstGeom>
      </xdr:spPr>
    </xdr:pic>
    <xdr:clientData/>
  </xdr:twoCellAnchor>
  <xdr:twoCellAnchor>
    <xdr:from>
      <xdr:col>2</xdr:col>
      <xdr:colOff>32316</xdr:colOff>
      <xdr:row>40</xdr:row>
      <xdr:rowOff>120978</xdr:rowOff>
    </xdr:from>
    <xdr:to>
      <xdr:col>3</xdr:col>
      <xdr:colOff>5882</xdr:colOff>
      <xdr:row>40</xdr:row>
      <xdr:rowOff>1087275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xmlns="" id="{1B7D059C-CF58-48E6-882F-2BFD335F4B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0" t="26049" r="9795" b="27784"/>
        <a:stretch>
          <a:fillRect/>
        </a:stretch>
      </xdr:blipFill>
      <xdr:spPr>
        <a:xfrm>
          <a:off x="1973035" y="6336041"/>
          <a:ext cx="1950003" cy="966297"/>
        </a:xfrm>
        <a:prstGeom prst="rect">
          <a:avLst/>
        </a:prstGeom>
      </xdr:spPr>
    </xdr:pic>
    <xdr:clientData/>
  </xdr:twoCellAnchor>
  <xdr:twoCellAnchor>
    <xdr:from>
      <xdr:col>2</xdr:col>
      <xdr:colOff>114336</xdr:colOff>
      <xdr:row>41</xdr:row>
      <xdr:rowOff>101867</xdr:rowOff>
    </xdr:from>
    <xdr:to>
      <xdr:col>2</xdr:col>
      <xdr:colOff>1785937</xdr:colOff>
      <xdr:row>41</xdr:row>
      <xdr:rowOff>1127028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xmlns="" id="{7FFAB6C0-AC80-4E47-9A4D-05442C92AF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42" t="18343" r="16876" b="27785"/>
        <a:stretch>
          <a:fillRect/>
        </a:stretch>
      </xdr:blipFill>
      <xdr:spPr>
        <a:xfrm>
          <a:off x="2055055" y="7495648"/>
          <a:ext cx="1671601" cy="1025161"/>
        </a:xfrm>
        <a:prstGeom prst="rect">
          <a:avLst/>
        </a:prstGeom>
      </xdr:spPr>
    </xdr:pic>
    <xdr:clientData/>
  </xdr:twoCellAnchor>
  <xdr:twoCellAnchor>
    <xdr:from>
      <xdr:col>2</xdr:col>
      <xdr:colOff>57451</xdr:colOff>
      <xdr:row>42</xdr:row>
      <xdr:rowOff>215473</xdr:rowOff>
    </xdr:from>
    <xdr:to>
      <xdr:col>2</xdr:col>
      <xdr:colOff>1952624</xdr:colOff>
      <xdr:row>42</xdr:row>
      <xdr:rowOff>1070158</xdr:rowOff>
    </xdr:to>
    <xdr:pic>
      <xdr:nvPicPr>
        <xdr:cNvPr id="244" name="Рисунок 243">
          <a:extLst>
            <a:ext uri="{FF2B5EF4-FFF2-40B4-BE49-F238E27FC236}">
              <a16:creationId xmlns:a16="http://schemas.microsoft.com/office/drawing/2014/main" xmlns="" id="{9264734D-D30C-4A93-8374-741BD1FC37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25" t="32632" r="21314" b="30471"/>
        <a:stretch>
          <a:fillRect/>
        </a:stretch>
      </xdr:blipFill>
      <xdr:spPr>
        <a:xfrm>
          <a:off x="1998170" y="8787973"/>
          <a:ext cx="1895173" cy="854685"/>
        </a:xfrm>
        <a:prstGeom prst="rect">
          <a:avLst/>
        </a:prstGeom>
      </xdr:spPr>
    </xdr:pic>
    <xdr:clientData/>
  </xdr:twoCellAnchor>
  <xdr:twoCellAnchor>
    <xdr:from>
      <xdr:col>2</xdr:col>
      <xdr:colOff>116794</xdr:colOff>
      <xdr:row>37</xdr:row>
      <xdr:rowOff>238125</xdr:rowOff>
    </xdr:from>
    <xdr:to>
      <xdr:col>2</xdr:col>
      <xdr:colOff>1912937</xdr:colOff>
      <xdr:row>37</xdr:row>
      <xdr:rowOff>1007901</xdr:rowOff>
    </xdr:to>
    <xdr:pic>
      <xdr:nvPicPr>
        <xdr:cNvPr id="251" name="Рисунок 250">
          <a:extLst>
            <a:ext uri="{FF2B5EF4-FFF2-40B4-BE49-F238E27FC236}">
              <a16:creationId xmlns:a16="http://schemas.microsoft.com/office/drawing/2014/main" xmlns="" id="{AF6F9C2E-5B96-4BBF-9CEC-9C7E2108E7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06" t="31544" r="13853" b="31689"/>
        <a:stretch>
          <a:fillRect/>
        </a:stretch>
      </xdr:blipFill>
      <xdr:spPr>
        <a:xfrm>
          <a:off x="2057513" y="2917031"/>
          <a:ext cx="1796143" cy="769776"/>
        </a:xfrm>
        <a:prstGeom prst="rect">
          <a:avLst/>
        </a:prstGeom>
      </xdr:spPr>
    </xdr:pic>
    <xdr:clientData/>
  </xdr:twoCellAnchor>
  <xdr:twoCellAnchor>
    <xdr:from>
      <xdr:col>2</xdr:col>
      <xdr:colOff>72573</xdr:colOff>
      <xdr:row>38</xdr:row>
      <xdr:rowOff>210938</xdr:rowOff>
    </xdr:from>
    <xdr:to>
      <xdr:col>2</xdr:col>
      <xdr:colOff>1931149</xdr:colOff>
      <xdr:row>38</xdr:row>
      <xdr:rowOff>1068188</xdr:rowOff>
    </xdr:to>
    <xdr:pic>
      <xdr:nvPicPr>
        <xdr:cNvPr id="1154" name="Рисунок 1153">
          <a:extLst>
            <a:ext uri="{FF2B5EF4-FFF2-40B4-BE49-F238E27FC236}">
              <a16:creationId xmlns:a16="http://schemas.microsoft.com/office/drawing/2014/main" xmlns="" id="{9003DD1A-6BC7-41FC-A3BF-E04DBA8F16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66" t="27568" r="12380" b="23569"/>
        <a:stretch>
          <a:fillRect/>
        </a:stretch>
      </xdr:blipFill>
      <xdr:spPr>
        <a:xfrm>
          <a:off x="2013292" y="4068563"/>
          <a:ext cx="1858576" cy="857250"/>
        </a:xfrm>
        <a:prstGeom prst="rect">
          <a:avLst/>
        </a:prstGeom>
      </xdr:spPr>
    </xdr:pic>
    <xdr:clientData/>
  </xdr:twoCellAnchor>
  <xdr:twoCellAnchor>
    <xdr:from>
      <xdr:col>2</xdr:col>
      <xdr:colOff>31751</xdr:colOff>
      <xdr:row>39</xdr:row>
      <xdr:rowOff>337192</xdr:rowOff>
    </xdr:from>
    <xdr:to>
      <xdr:col>2</xdr:col>
      <xdr:colOff>1905001</xdr:colOff>
      <xdr:row>39</xdr:row>
      <xdr:rowOff>851418</xdr:rowOff>
    </xdr:to>
    <xdr:pic>
      <xdr:nvPicPr>
        <xdr:cNvPr id="1157" name="Рисунок 1156">
          <a:extLst>
            <a:ext uri="{FF2B5EF4-FFF2-40B4-BE49-F238E27FC236}">
              <a16:creationId xmlns:a16="http://schemas.microsoft.com/office/drawing/2014/main" xmlns="" id="{600514DE-7806-4AAF-A6CE-992B179A51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63" t="32265" r="7734" b="36623"/>
        <a:stretch>
          <a:fillRect/>
        </a:stretch>
      </xdr:blipFill>
      <xdr:spPr>
        <a:xfrm>
          <a:off x="1972470" y="5373536"/>
          <a:ext cx="1873250" cy="514226"/>
        </a:xfrm>
        <a:prstGeom prst="rect">
          <a:avLst/>
        </a:prstGeom>
      </xdr:spPr>
    </xdr:pic>
    <xdr:clientData/>
  </xdr:twoCellAnchor>
  <xdr:twoCellAnchor>
    <xdr:from>
      <xdr:col>3</xdr:col>
      <xdr:colOff>166687</xdr:colOff>
      <xdr:row>43</xdr:row>
      <xdr:rowOff>240939</xdr:rowOff>
    </xdr:from>
    <xdr:to>
      <xdr:col>3</xdr:col>
      <xdr:colOff>1717409</xdr:colOff>
      <xdr:row>43</xdr:row>
      <xdr:rowOff>989331</xdr:rowOff>
    </xdr:to>
    <xdr:pic>
      <xdr:nvPicPr>
        <xdr:cNvPr id="1183" name="Рисунок 1182">
          <a:extLst>
            <a:ext uri="{FF2B5EF4-FFF2-40B4-BE49-F238E27FC236}">
              <a16:creationId xmlns:a16="http://schemas.microsoft.com/office/drawing/2014/main" xmlns="" id="{11B788B8-87F6-404D-AA83-ED772645C3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2" t="34861" r="4038" b="32892"/>
        <a:stretch>
          <a:fillRect/>
        </a:stretch>
      </xdr:blipFill>
      <xdr:spPr>
        <a:xfrm>
          <a:off x="4083843" y="9992158"/>
          <a:ext cx="1550722" cy="748392"/>
        </a:xfrm>
        <a:prstGeom prst="rect">
          <a:avLst/>
        </a:prstGeom>
      </xdr:spPr>
    </xdr:pic>
    <xdr:clientData/>
  </xdr:twoCellAnchor>
  <xdr:twoCellAnchor>
    <xdr:from>
      <xdr:col>3</xdr:col>
      <xdr:colOff>207507</xdr:colOff>
      <xdr:row>44</xdr:row>
      <xdr:rowOff>260403</xdr:rowOff>
    </xdr:from>
    <xdr:to>
      <xdr:col>3</xdr:col>
      <xdr:colOff>1686848</xdr:colOff>
      <xdr:row>44</xdr:row>
      <xdr:rowOff>981582</xdr:rowOff>
    </xdr:to>
    <xdr:pic>
      <xdr:nvPicPr>
        <xdr:cNvPr id="1185" name="Рисунок 1184">
          <a:extLst>
            <a:ext uri="{FF2B5EF4-FFF2-40B4-BE49-F238E27FC236}">
              <a16:creationId xmlns:a16="http://schemas.microsoft.com/office/drawing/2014/main" xmlns="" id="{294BC4C1-DE42-48E3-9260-3287D7160F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71" t="36694" r="5944" b="30844"/>
        <a:stretch>
          <a:fillRect/>
        </a:stretch>
      </xdr:blipFill>
      <xdr:spPr>
        <a:xfrm>
          <a:off x="4124663" y="11190341"/>
          <a:ext cx="1479341" cy="721179"/>
        </a:xfrm>
        <a:prstGeom prst="rect">
          <a:avLst/>
        </a:prstGeom>
      </xdr:spPr>
    </xdr:pic>
    <xdr:clientData/>
  </xdr:twoCellAnchor>
  <xdr:twoCellAnchor>
    <xdr:from>
      <xdr:col>3</xdr:col>
      <xdr:colOff>168388</xdr:colOff>
      <xdr:row>45</xdr:row>
      <xdr:rowOff>183063</xdr:rowOff>
    </xdr:from>
    <xdr:to>
      <xdr:col>3</xdr:col>
      <xdr:colOff>1665174</xdr:colOff>
      <xdr:row>45</xdr:row>
      <xdr:rowOff>1048674</xdr:rowOff>
    </xdr:to>
    <xdr:pic>
      <xdr:nvPicPr>
        <xdr:cNvPr id="1190" name="Рисунок 1189">
          <a:extLst>
            <a:ext uri="{FF2B5EF4-FFF2-40B4-BE49-F238E27FC236}">
              <a16:creationId xmlns:a16="http://schemas.microsoft.com/office/drawing/2014/main" xmlns="" id="{C88D62AB-FBB1-4C3D-92D1-161BA2A39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75" t="35235" r="7793" b="27190"/>
        <a:stretch>
          <a:fillRect/>
        </a:stretch>
      </xdr:blipFill>
      <xdr:spPr>
        <a:xfrm>
          <a:off x="4085544" y="12291719"/>
          <a:ext cx="1496786" cy="865611"/>
        </a:xfrm>
        <a:prstGeom prst="rect">
          <a:avLst/>
        </a:prstGeom>
      </xdr:spPr>
    </xdr:pic>
    <xdr:clientData/>
  </xdr:twoCellAnchor>
  <xdr:twoCellAnchor>
    <xdr:from>
      <xdr:col>3</xdr:col>
      <xdr:colOff>258535</xdr:colOff>
      <xdr:row>46</xdr:row>
      <xdr:rowOff>141154</xdr:rowOff>
    </xdr:from>
    <xdr:to>
      <xdr:col>3</xdr:col>
      <xdr:colOff>1679360</xdr:colOff>
      <xdr:row>46</xdr:row>
      <xdr:rowOff>1039223</xdr:rowOff>
    </xdr:to>
    <xdr:pic>
      <xdr:nvPicPr>
        <xdr:cNvPr id="1196" name="Рисунок 1195">
          <a:extLst>
            <a:ext uri="{FF2B5EF4-FFF2-40B4-BE49-F238E27FC236}">
              <a16:creationId xmlns:a16="http://schemas.microsoft.com/office/drawing/2014/main" xmlns="" id="{61BCFB6E-6183-4921-ADAB-4E94735BF8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41" t="21811" r="4072" b="35624"/>
        <a:stretch>
          <a:fillRect/>
        </a:stretch>
      </xdr:blipFill>
      <xdr:spPr>
        <a:xfrm>
          <a:off x="4175691" y="13428529"/>
          <a:ext cx="1420825" cy="898069"/>
        </a:xfrm>
        <a:prstGeom prst="rect">
          <a:avLst/>
        </a:prstGeom>
      </xdr:spPr>
    </xdr:pic>
    <xdr:clientData/>
  </xdr:twoCellAnchor>
  <xdr:twoCellAnchor>
    <xdr:from>
      <xdr:col>3</xdr:col>
      <xdr:colOff>209209</xdr:colOff>
      <xdr:row>47</xdr:row>
      <xdr:rowOff>109591</xdr:rowOff>
    </xdr:from>
    <xdr:to>
      <xdr:col>3</xdr:col>
      <xdr:colOff>1640305</xdr:colOff>
      <xdr:row>47</xdr:row>
      <xdr:rowOff>1130127</xdr:rowOff>
    </xdr:to>
    <xdr:pic>
      <xdr:nvPicPr>
        <xdr:cNvPr id="1197" name="Рисунок 1196">
          <a:extLst>
            <a:ext uri="{FF2B5EF4-FFF2-40B4-BE49-F238E27FC236}">
              <a16:creationId xmlns:a16="http://schemas.microsoft.com/office/drawing/2014/main" xmlns="" id="{B25899EF-AA85-42E6-A4C4-2C8F95AFF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57" t="23273" r="5265" b="29085"/>
        <a:stretch>
          <a:fillRect/>
        </a:stretch>
      </xdr:blipFill>
      <xdr:spPr>
        <a:xfrm>
          <a:off x="4126365" y="14575685"/>
          <a:ext cx="1431096" cy="1020536"/>
        </a:xfrm>
        <a:prstGeom prst="rect">
          <a:avLst/>
        </a:prstGeom>
      </xdr:spPr>
    </xdr:pic>
    <xdr:clientData/>
  </xdr:twoCellAnchor>
  <xdr:twoCellAnchor>
    <xdr:from>
      <xdr:col>3</xdr:col>
      <xdr:colOff>216011</xdr:colOff>
      <xdr:row>48</xdr:row>
      <xdr:rowOff>180084</xdr:rowOff>
    </xdr:from>
    <xdr:to>
      <xdr:col>3</xdr:col>
      <xdr:colOff>1704186</xdr:colOff>
      <xdr:row>48</xdr:row>
      <xdr:rowOff>1118975</xdr:rowOff>
    </xdr:to>
    <xdr:pic>
      <xdr:nvPicPr>
        <xdr:cNvPr id="1205" name="Рисунок 1204">
          <a:extLst>
            <a:ext uri="{FF2B5EF4-FFF2-40B4-BE49-F238E27FC236}">
              <a16:creationId xmlns:a16="http://schemas.microsoft.com/office/drawing/2014/main" xmlns="" id="{046A166D-C524-46EC-B039-3CA9A27B2D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9" t="29127" r="9415" b="31592"/>
        <a:stretch>
          <a:fillRect/>
        </a:stretch>
      </xdr:blipFill>
      <xdr:spPr>
        <a:xfrm>
          <a:off x="4133167" y="15824897"/>
          <a:ext cx="1488175" cy="938891"/>
        </a:xfrm>
        <a:prstGeom prst="rect">
          <a:avLst/>
        </a:prstGeom>
      </xdr:spPr>
    </xdr:pic>
    <xdr:clientData/>
  </xdr:twoCellAnchor>
  <xdr:twoCellAnchor>
    <xdr:from>
      <xdr:col>3</xdr:col>
      <xdr:colOff>171601</xdr:colOff>
      <xdr:row>40</xdr:row>
      <xdr:rowOff>220211</xdr:rowOff>
    </xdr:from>
    <xdr:to>
      <xdr:col>3</xdr:col>
      <xdr:colOff>1674435</xdr:colOff>
      <xdr:row>40</xdr:row>
      <xdr:rowOff>989520</xdr:rowOff>
    </xdr:to>
    <xdr:pic>
      <xdr:nvPicPr>
        <xdr:cNvPr id="1210" name="Рисунок 1209">
          <a:extLst>
            <a:ext uri="{FF2B5EF4-FFF2-40B4-BE49-F238E27FC236}">
              <a16:creationId xmlns:a16="http://schemas.microsoft.com/office/drawing/2014/main" xmlns="" id="{4FDC96C5-6971-46DB-B732-EE2E974A3C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78" t="22650" r="8913" b="23696"/>
        <a:stretch>
          <a:fillRect/>
        </a:stretch>
      </xdr:blipFill>
      <xdr:spPr>
        <a:xfrm>
          <a:off x="4088757" y="6435274"/>
          <a:ext cx="1502834" cy="769309"/>
        </a:xfrm>
        <a:prstGeom prst="rect">
          <a:avLst/>
        </a:prstGeom>
      </xdr:spPr>
    </xdr:pic>
    <xdr:clientData/>
  </xdr:twoCellAnchor>
  <xdr:twoCellAnchor>
    <xdr:from>
      <xdr:col>3</xdr:col>
      <xdr:colOff>221872</xdr:colOff>
      <xdr:row>41</xdr:row>
      <xdr:rowOff>179895</xdr:rowOff>
    </xdr:from>
    <xdr:to>
      <xdr:col>3</xdr:col>
      <xdr:colOff>1707608</xdr:colOff>
      <xdr:row>41</xdr:row>
      <xdr:rowOff>952478</xdr:rowOff>
    </xdr:to>
    <xdr:pic>
      <xdr:nvPicPr>
        <xdr:cNvPr id="1212" name="Рисунок 1211">
          <a:extLst>
            <a:ext uri="{FF2B5EF4-FFF2-40B4-BE49-F238E27FC236}">
              <a16:creationId xmlns:a16="http://schemas.microsoft.com/office/drawing/2014/main" xmlns="" id="{D189245C-6B1E-482C-B9E3-8C9C1CF279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91" t="16686" r="4736" b="20863"/>
        <a:stretch>
          <a:fillRect/>
        </a:stretch>
      </xdr:blipFill>
      <xdr:spPr>
        <a:xfrm>
          <a:off x="4139028" y="7573676"/>
          <a:ext cx="1485736" cy="772583"/>
        </a:xfrm>
        <a:prstGeom prst="rect">
          <a:avLst/>
        </a:prstGeom>
      </xdr:spPr>
    </xdr:pic>
    <xdr:clientData/>
  </xdr:twoCellAnchor>
  <xdr:twoCellAnchor>
    <xdr:from>
      <xdr:col>3</xdr:col>
      <xdr:colOff>184829</xdr:colOff>
      <xdr:row>42</xdr:row>
      <xdr:rowOff>189155</xdr:rowOff>
    </xdr:from>
    <xdr:to>
      <xdr:col>3</xdr:col>
      <xdr:colOff>1683929</xdr:colOff>
      <xdr:row>42</xdr:row>
      <xdr:rowOff>929989</xdr:rowOff>
    </xdr:to>
    <xdr:pic>
      <xdr:nvPicPr>
        <xdr:cNvPr id="1213" name="Рисунок 1212">
          <a:extLst>
            <a:ext uri="{FF2B5EF4-FFF2-40B4-BE49-F238E27FC236}">
              <a16:creationId xmlns:a16="http://schemas.microsoft.com/office/drawing/2014/main" xmlns="" id="{2A464264-F1AD-4FA7-8FA8-D6470A1A6F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" t="34289" r="7140" b="34101"/>
        <a:stretch>
          <a:fillRect/>
        </a:stretch>
      </xdr:blipFill>
      <xdr:spPr>
        <a:xfrm>
          <a:off x="4101985" y="8761655"/>
          <a:ext cx="1499100" cy="740834"/>
        </a:xfrm>
        <a:prstGeom prst="rect">
          <a:avLst/>
        </a:prstGeom>
      </xdr:spPr>
    </xdr:pic>
    <xdr:clientData/>
  </xdr:twoCellAnchor>
  <xdr:twoCellAnchor>
    <xdr:from>
      <xdr:col>3</xdr:col>
      <xdr:colOff>191633</xdr:colOff>
      <xdr:row>37</xdr:row>
      <xdr:rowOff>226219</xdr:rowOff>
    </xdr:from>
    <xdr:to>
      <xdr:col>3</xdr:col>
      <xdr:colOff>1688418</xdr:colOff>
      <xdr:row>37</xdr:row>
      <xdr:rowOff>948403</xdr:rowOff>
    </xdr:to>
    <xdr:pic>
      <xdr:nvPicPr>
        <xdr:cNvPr id="1215" name="Рисунок 1214">
          <a:extLst>
            <a:ext uri="{FF2B5EF4-FFF2-40B4-BE49-F238E27FC236}">
              <a16:creationId xmlns:a16="http://schemas.microsoft.com/office/drawing/2014/main" xmlns="" id="{A31ECF9C-C3B8-4057-B514-9E8A551BD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4" t="38665" r="5554" b="29936"/>
        <a:stretch>
          <a:fillRect/>
        </a:stretch>
      </xdr:blipFill>
      <xdr:spPr>
        <a:xfrm>
          <a:off x="4108789" y="2905125"/>
          <a:ext cx="1496785" cy="722184"/>
        </a:xfrm>
        <a:prstGeom prst="rect">
          <a:avLst/>
        </a:prstGeom>
      </xdr:spPr>
    </xdr:pic>
    <xdr:clientData/>
  </xdr:twoCellAnchor>
  <xdr:twoCellAnchor>
    <xdr:from>
      <xdr:col>3</xdr:col>
      <xdr:colOff>138904</xdr:colOff>
      <xdr:row>38</xdr:row>
      <xdr:rowOff>219712</xdr:rowOff>
    </xdr:from>
    <xdr:to>
      <xdr:col>3</xdr:col>
      <xdr:colOff>1691631</xdr:colOff>
      <xdr:row>38</xdr:row>
      <xdr:rowOff>1033554</xdr:rowOff>
    </xdr:to>
    <xdr:pic>
      <xdr:nvPicPr>
        <xdr:cNvPr id="256" name="Рисунок 255">
          <a:extLst>
            <a:ext uri="{FF2B5EF4-FFF2-40B4-BE49-F238E27FC236}">
              <a16:creationId xmlns:a16="http://schemas.microsoft.com/office/drawing/2014/main" xmlns="" id="{0200E164-8D21-4773-9F46-2BEA3CB166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2" t="34505" r="4577" b="30037"/>
        <a:stretch>
          <a:fillRect/>
        </a:stretch>
      </xdr:blipFill>
      <xdr:spPr>
        <a:xfrm>
          <a:off x="4056060" y="4077337"/>
          <a:ext cx="1552727" cy="813842"/>
        </a:xfrm>
        <a:prstGeom prst="rect">
          <a:avLst/>
        </a:prstGeom>
      </xdr:spPr>
    </xdr:pic>
    <xdr:clientData/>
  </xdr:twoCellAnchor>
  <xdr:twoCellAnchor>
    <xdr:from>
      <xdr:col>3</xdr:col>
      <xdr:colOff>164418</xdr:colOff>
      <xdr:row>39</xdr:row>
      <xdr:rowOff>279113</xdr:rowOff>
    </xdr:from>
    <xdr:to>
      <xdr:col>3</xdr:col>
      <xdr:colOff>1694191</xdr:colOff>
      <xdr:row>39</xdr:row>
      <xdr:rowOff>1041113</xdr:rowOff>
    </xdr:to>
    <xdr:pic>
      <xdr:nvPicPr>
        <xdr:cNvPr id="258" name="Рисунок 257">
          <a:extLst>
            <a:ext uri="{FF2B5EF4-FFF2-40B4-BE49-F238E27FC236}">
              <a16:creationId xmlns:a16="http://schemas.microsoft.com/office/drawing/2014/main" xmlns="" id="{78801C10-3BD1-43C3-BDA5-82AF119F94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7" t="33743" r="4610" b="32255"/>
        <a:stretch>
          <a:fillRect/>
        </a:stretch>
      </xdr:blipFill>
      <xdr:spPr>
        <a:xfrm>
          <a:off x="4081574" y="5315457"/>
          <a:ext cx="1529773" cy="762000"/>
        </a:xfrm>
        <a:prstGeom prst="rect">
          <a:avLst/>
        </a:prstGeom>
      </xdr:spPr>
    </xdr:pic>
    <xdr:clientData/>
  </xdr:twoCellAnchor>
  <xdr:twoCellAnchor>
    <xdr:from>
      <xdr:col>3</xdr:col>
      <xdr:colOff>512196</xdr:colOff>
      <xdr:row>9</xdr:row>
      <xdr:rowOff>47625</xdr:rowOff>
    </xdr:from>
    <xdr:to>
      <xdr:col>3</xdr:col>
      <xdr:colOff>1452564</xdr:colOff>
      <xdr:row>9</xdr:row>
      <xdr:rowOff>1166812</xdr:rowOff>
    </xdr:to>
    <xdr:pic>
      <xdr:nvPicPr>
        <xdr:cNvPr id="284" name="Изображение 79">
          <a:extLst>
            <a:ext uri="{FF2B5EF4-FFF2-40B4-BE49-F238E27FC236}">
              <a16:creationId xmlns:a16="http://schemas.microsoft.com/office/drawing/2014/main" xmlns="" id="{4CBF94CF-018A-41A7-8BF5-80A88C3D93AD}"/>
            </a:ext>
          </a:extLst>
        </xdr:cNvPr>
        <xdr:cNvPicPr/>
      </xdr:nvPicPr>
      <xdr:blipFill>
        <a:blip xmlns:r="http://schemas.openxmlformats.org/officeDocument/2006/relationships" r:embed="rId61"/>
        <a:stretch/>
      </xdr:blipFill>
      <xdr:spPr>
        <a:xfrm>
          <a:off x="4429352" y="17145000"/>
          <a:ext cx="940368" cy="111918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466699</xdr:colOff>
      <xdr:row>10</xdr:row>
      <xdr:rowOff>28271</xdr:rowOff>
    </xdr:from>
    <xdr:to>
      <xdr:col>3</xdr:col>
      <xdr:colOff>1428749</xdr:colOff>
      <xdr:row>10</xdr:row>
      <xdr:rowOff>1166812</xdr:rowOff>
    </xdr:to>
    <xdr:pic>
      <xdr:nvPicPr>
        <xdr:cNvPr id="286" name="Изображение 81">
          <a:extLst>
            <a:ext uri="{FF2B5EF4-FFF2-40B4-BE49-F238E27FC236}">
              <a16:creationId xmlns:a16="http://schemas.microsoft.com/office/drawing/2014/main" xmlns="" id="{D5D8EB16-45A3-4F00-9E9E-C028409FC504}"/>
            </a:ext>
          </a:extLst>
        </xdr:cNvPr>
        <xdr:cNvPicPr/>
      </xdr:nvPicPr>
      <xdr:blipFill>
        <a:blip xmlns:r="http://schemas.openxmlformats.org/officeDocument/2006/relationships" r:embed="rId62"/>
        <a:stretch/>
      </xdr:blipFill>
      <xdr:spPr>
        <a:xfrm>
          <a:off x="4383855" y="18304365"/>
          <a:ext cx="962050" cy="113854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524195</xdr:colOff>
      <xdr:row>11</xdr:row>
      <xdr:rowOff>53497</xdr:rowOff>
    </xdr:from>
    <xdr:to>
      <xdr:col>3</xdr:col>
      <xdr:colOff>1416844</xdr:colOff>
      <xdr:row>11</xdr:row>
      <xdr:rowOff>1166812</xdr:rowOff>
    </xdr:to>
    <xdr:pic>
      <xdr:nvPicPr>
        <xdr:cNvPr id="287" name="Изображение 83">
          <a:extLst>
            <a:ext uri="{FF2B5EF4-FFF2-40B4-BE49-F238E27FC236}">
              <a16:creationId xmlns:a16="http://schemas.microsoft.com/office/drawing/2014/main" xmlns="" id="{915555F0-15BC-46E6-A516-8703EA23302E}"/>
            </a:ext>
          </a:extLst>
        </xdr:cNvPr>
        <xdr:cNvPicPr/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441351" y="19508310"/>
          <a:ext cx="892649" cy="111331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526101</xdr:colOff>
      <xdr:row>12</xdr:row>
      <xdr:rowOff>59502</xdr:rowOff>
    </xdr:from>
    <xdr:to>
      <xdr:col>3</xdr:col>
      <xdr:colOff>1393032</xdr:colOff>
      <xdr:row>12</xdr:row>
      <xdr:rowOff>1119188</xdr:rowOff>
    </xdr:to>
    <xdr:pic>
      <xdr:nvPicPr>
        <xdr:cNvPr id="288" name="Изображение 85">
          <a:extLst>
            <a:ext uri="{FF2B5EF4-FFF2-40B4-BE49-F238E27FC236}">
              <a16:creationId xmlns:a16="http://schemas.microsoft.com/office/drawing/2014/main" xmlns="" id="{BD92D290-09B5-4E87-8AE7-632B651EF268}"/>
            </a:ext>
          </a:extLst>
        </xdr:cNvPr>
        <xdr:cNvPicPr/>
      </xdr:nvPicPr>
      <xdr:blipFill>
        <a:blip xmlns:r="http://schemas.openxmlformats.org/officeDocument/2006/relationships" r:embed="rId64"/>
        <a:stretch/>
      </xdr:blipFill>
      <xdr:spPr>
        <a:xfrm>
          <a:off x="4443257" y="20693033"/>
          <a:ext cx="866931" cy="105968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539007</xdr:colOff>
      <xdr:row>13</xdr:row>
      <xdr:rowOff>70189</xdr:rowOff>
    </xdr:from>
    <xdr:to>
      <xdr:col>3</xdr:col>
      <xdr:colOff>1381125</xdr:colOff>
      <xdr:row>13</xdr:row>
      <xdr:rowOff>1143000</xdr:rowOff>
    </xdr:to>
    <xdr:pic>
      <xdr:nvPicPr>
        <xdr:cNvPr id="294" name="Изображение 87">
          <a:extLst>
            <a:ext uri="{FF2B5EF4-FFF2-40B4-BE49-F238E27FC236}">
              <a16:creationId xmlns:a16="http://schemas.microsoft.com/office/drawing/2014/main" xmlns="" id="{39EEB4F5-C951-49FF-9CC9-FCFB675929A0}"/>
            </a:ext>
          </a:extLst>
        </xdr:cNvPr>
        <xdr:cNvPicPr/>
      </xdr:nvPicPr>
      <xdr:blipFill>
        <a:blip xmlns:r="http://schemas.openxmlformats.org/officeDocument/2006/relationships" r:embed="rId65"/>
        <a:stretch/>
      </xdr:blipFill>
      <xdr:spPr>
        <a:xfrm>
          <a:off x="4456163" y="21882439"/>
          <a:ext cx="842118" cy="107281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437557</xdr:colOff>
      <xdr:row>14</xdr:row>
      <xdr:rowOff>21484</xdr:rowOff>
    </xdr:from>
    <xdr:to>
      <xdr:col>3</xdr:col>
      <xdr:colOff>1345406</xdr:colOff>
      <xdr:row>14</xdr:row>
      <xdr:rowOff>1142999</xdr:rowOff>
    </xdr:to>
    <xdr:pic>
      <xdr:nvPicPr>
        <xdr:cNvPr id="297" name="Изображение 89">
          <a:extLst>
            <a:ext uri="{FF2B5EF4-FFF2-40B4-BE49-F238E27FC236}">
              <a16:creationId xmlns:a16="http://schemas.microsoft.com/office/drawing/2014/main" xmlns="" id="{B7543FCB-06D7-4447-A215-A397DA5C4208}"/>
            </a:ext>
          </a:extLst>
        </xdr:cNvPr>
        <xdr:cNvPicPr/>
      </xdr:nvPicPr>
      <xdr:blipFill>
        <a:blip xmlns:r="http://schemas.openxmlformats.org/officeDocument/2006/relationships" r:embed="rId66"/>
        <a:stretch/>
      </xdr:blipFill>
      <xdr:spPr>
        <a:xfrm>
          <a:off x="4354713" y="23012453"/>
          <a:ext cx="907849" cy="112151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440531</xdr:colOff>
      <xdr:row>15</xdr:row>
      <xdr:rowOff>28844</xdr:rowOff>
    </xdr:from>
    <xdr:to>
      <xdr:col>3</xdr:col>
      <xdr:colOff>1297782</xdr:colOff>
      <xdr:row>15</xdr:row>
      <xdr:rowOff>1129863</xdr:rowOff>
    </xdr:to>
    <xdr:pic>
      <xdr:nvPicPr>
        <xdr:cNvPr id="299" name="Рисунок 298">
          <a:extLst>
            <a:ext uri="{FF2B5EF4-FFF2-40B4-BE49-F238E27FC236}">
              <a16:creationId xmlns:a16="http://schemas.microsoft.com/office/drawing/2014/main" xmlns="" id="{A0CB8CEA-A867-4213-B6F8-7FE865223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7687" y="24198532"/>
          <a:ext cx="857251" cy="1101019"/>
        </a:xfrm>
        <a:prstGeom prst="rect">
          <a:avLst/>
        </a:prstGeom>
      </xdr:spPr>
    </xdr:pic>
    <xdr:clientData/>
  </xdr:twoCellAnchor>
  <xdr:twoCellAnchor>
    <xdr:from>
      <xdr:col>3</xdr:col>
      <xdr:colOff>280646</xdr:colOff>
      <xdr:row>20</xdr:row>
      <xdr:rowOff>48227</xdr:rowOff>
    </xdr:from>
    <xdr:to>
      <xdr:col>3</xdr:col>
      <xdr:colOff>1559718</xdr:colOff>
      <xdr:row>20</xdr:row>
      <xdr:rowOff>1050018</xdr:rowOff>
    </xdr:to>
    <xdr:pic>
      <xdr:nvPicPr>
        <xdr:cNvPr id="303" name="Рисунок 302">
          <a:extLst>
            <a:ext uri="{FF2B5EF4-FFF2-40B4-BE49-F238E27FC236}">
              <a16:creationId xmlns:a16="http://schemas.microsoft.com/office/drawing/2014/main" xmlns="" id="{9C7D0C29-7919-4489-8DEC-B345139276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8" t="38253" r="23891" b="28534"/>
        <a:stretch>
          <a:fillRect/>
        </a:stretch>
      </xdr:blipFill>
      <xdr:spPr>
        <a:xfrm>
          <a:off x="4197802" y="67092321"/>
          <a:ext cx="1279072" cy="1001791"/>
        </a:xfrm>
        <a:prstGeom prst="rect">
          <a:avLst/>
        </a:prstGeom>
      </xdr:spPr>
    </xdr:pic>
    <xdr:clientData/>
  </xdr:twoCellAnchor>
  <xdr:twoCellAnchor>
    <xdr:from>
      <xdr:col>3</xdr:col>
      <xdr:colOff>280648</xdr:colOff>
      <xdr:row>21</xdr:row>
      <xdr:rowOff>76164</xdr:rowOff>
    </xdr:from>
    <xdr:to>
      <xdr:col>3</xdr:col>
      <xdr:colOff>1579511</xdr:colOff>
      <xdr:row>21</xdr:row>
      <xdr:rowOff>1096697</xdr:rowOff>
    </xdr:to>
    <xdr:pic>
      <xdr:nvPicPr>
        <xdr:cNvPr id="305" name="Рисунок 304">
          <a:extLst>
            <a:ext uri="{FF2B5EF4-FFF2-40B4-BE49-F238E27FC236}">
              <a16:creationId xmlns:a16="http://schemas.microsoft.com/office/drawing/2014/main" xmlns="" id="{993EF8D8-D340-4222-AE70-CD853F013C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90" t="37295" r="23626" b="29891"/>
        <a:stretch>
          <a:fillRect/>
        </a:stretch>
      </xdr:blipFill>
      <xdr:spPr>
        <a:xfrm>
          <a:off x="4197804" y="68298977"/>
          <a:ext cx="1298863" cy="1020533"/>
        </a:xfrm>
        <a:prstGeom prst="rect">
          <a:avLst/>
        </a:prstGeom>
      </xdr:spPr>
    </xdr:pic>
    <xdr:clientData/>
  </xdr:twoCellAnchor>
  <xdr:twoCellAnchor>
    <xdr:from>
      <xdr:col>2</xdr:col>
      <xdr:colOff>206374</xdr:colOff>
      <xdr:row>21</xdr:row>
      <xdr:rowOff>65958</xdr:rowOff>
    </xdr:from>
    <xdr:to>
      <xdr:col>2</xdr:col>
      <xdr:colOff>1689553</xdr:colOff>
      <xdr:row>21</xdr:row>
      <xdr:rowOff>1100101</xdr:rowOff>
    </xdr:to>
    <xdr:pic>
      <xdr:nvPicPr>
        <xdr:cNvPr id="309" name="Рисунок 308">
          <a:extLst>
            <a:ext uri="{FF2B5EF4-FFF2-40B4-BE49-F238E27FC236}">
              <a16:creationId xmlns:a16="http://schemas.microsoft.com/office/drawing/2014/main" xmlns="" id="{3AD8CA97-C450-4CA0-8EEF-F196DB931B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51" t="50116" r="30795" b="27212"/>
        <a:stretch>
          <a:fillRect/>
        </a:stretch>
      </xdr:blipFill>
      <xdr:spPr>
        <a:xfrm>
          <a:off x="2147093" y="68288771"/>
          <a:ext cx="1483179" cy="1034143"/>
        </a:xfrm>
        <a:prstGeom prst="rect">
          <a:avLst/>
        </a:prstGeom>
      </xdr:spPr>
    </xdr:pic>
    <xdr:clientData/>
  </xdr:twoCellAnchor>
  <xdr:twoCellAnchor>
    <xdr:from>
      <xdr:col>2</xdr:col>
      <xdr:colOff>301057</xdr:colOff>
      <xdr:row>18</xdr:row>
      <xdr:rowOff>24567</xdr:rowOff>
    </xdr:from>
    <xdr:to>
      <xdr:col>2</xdr:col>
      <xdr:colOff>1615257</xdr:colOff>
      <xdr:row>18</xdr:row>
      <xdr:rowOff>1153959</xdr:rowOff>
    </xdr:to>
    <xdr:pic>
      <xdr:nvPicPr>
        <xdr:cNvPr id="312" name="Рисунок 311">
          <a:extLst>
            <a:ext uri="{FF2B5EF4-FFF2-40B4-BE49-F238E27FC236}">
              <a16:creationId xmlns:a16="http://schemas.microsoft.com/office/drawing/2014/main" xmlns="" id="{531D7E43-9328-49C6-8D3A-9B3678B0B9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53" t="51063" r="33094" b="24733"/>
        <a:stretch>
          <a:fillRect/>
        </a:stretch>
      </xdr:blipFill>
      <xdr:spPr>
        <a:xfrm>
          <a:off x="2241776" y="64711223"/>
          <a:ext cx="1314200" cy="1129392"/>
        </a:xfrm>
        <a:prstGeom prst="rect">
          <a:avLst/>
        </a:prstGeom>
      </xdr:spPr>
    </xdr:pic>
    <xdr:clientData/>
  </xdr:twoCellAnchor>
  <xdr:twoCellAnchor>
    <xdr:from>
      <xdr:col>3</xdr:col>
      <xdr:colOff>349816</xdr:colOff>
      <xdr:row>18</xdr:row>
      <xdr:rowOff>170845</xdr:rowOff>
    </xdr:from>
    <xdr:to>
      <xdr:col>3</xdr:col>
      <xdr:colOff>1520030</xdr:colOff>
      <xdr:row>18</xdr:row>
      <xdr:rowOff>1048506</xdr:rowOff>
    </xdr:to>
    <xdr:pic>
      <xdr:nvPicPr>
        <xdr:cNvPr id="314" name="Рисунок 313">
          <a:extLst>
            <a:ext uri="{FF2B5EF4-FFF2-40B4-BE49-F238E27FC236}">
              <a16:creationId xmlns:a16="http://schemas.microsoft.com/office/drawing/2014/main" xmlns="" id="{65BA3951-BBF0-48B7-9BF7-F23B06E84F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37" t="36530" r="20786" b="30464"/>
        <a:stretch>
          <a:fillRect/>
        </a:stretch>
      </xdr:blipFill>
      <xdr:spPr>
        <a:xfrm>
          <a:off x="4266972" y="64857501"/>
          <a:ext cx="1170214" cy="877661"/>
        </a:xfrm>
        <a:prstGeom prst="rect">
          <a:avLst/>
        </a:prstGeom>
      </xdr:spPr>
    </xdr:pic>
    <xdr:clientData/>
  </xdr:twoCellAnchor>
  <xdr:twoCellAnchor>
    <xdr:from>
      <xdr:col>2</xdr:col>
      <xdr:colOff>202406</xdr:colOff>
      <xdr:row>17</xdr:row>
      <xdr:rowOff>47625</xdr:rowOff>
    </xdr:from>
    <xdr:to>
      <xdr:col>2</xdr:col>
      <xdr:colOff>1522298</xdr:colOff>
      <xdr:row>17</xdr:row>
      <xdr:rowOff>1069107</xdr:rowOff>
    </xdr:to>
    <xdr:pic>
      <xdr:nvPicPr>
        <xdr:cNvPr id="317" name="Рисунок 316">
          <a:extLst>
            <a:ext uri="{FF2B5EF4-FFF2-40B4-BE49-F238E27FC236}">
              <a16:creationId xmlns:a16="http://schemas.microsoft.com/office/drawing/2014/main" xmlns="" id="{A4A26569-2FFC-4731-B15B-3B9E006234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2" t="48669" r="35372" b="28046"/>
        <a:stretch>
          <a:fillRect/>
        </a:stretch>
      </xdr:blipFill>
      <xdr:spPr>
        <a:xfrm>
          <a:off x="2143125" y="63591281"/>
          <a:ext cx="1319892" cy="1021482"/>
        </a:xfrm>
        <a:prstGeom prst="rect">
          <a:avLst/>
        </a:prstGeom>
      </xdr:spPr>
    </xdr:pic>
    <xdr:clientData/>
  </xdr:twoCellAnchor>
  <xdr:twoCellAnchor>
    <xdr:from>
      <xdr:col>3</xdr:col>
      <xdr:colOff>288584</xdr:colOff>
      <xdr:row>17</xdr:row>
      <xdr:rowOff>63387</xdr:rowOff>
    </xdr:from>
    <xdr:to>
      <xdr:col>3</xdr:col>
      <xdr:colOff>1554049</xdr:colOff>
      <xdr:row>17</xdr:row>
      <xdr:rowOff>1088573</xdr:rowOff>
    </xdr:to>
    <xdr:pic>
      <xdr:nvPicPr>
        <xdr:cNvPr id="1216" name="Рисунок 1215">
          <a:extLst>
            <a:ext uri="{FF2B5EF4-FFF2-40B4-BE49-F238E27FC236}">
              <a16:creationId xmlns:a16="http://schemas.microsoft.com/office/drawing/2014/main" xmlns="" id="{197BC87B-5672-4FFC-8EFC-02E571C847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14" t="36889" r="23170" b="29623"/>
        <a:stretch>
          <a:fillRect/>
        </a:stretch>
      </xdr:blipFill>
      <xdr:spPr>
        <a:xfrm>
          <a:off x="4205740" y="63607043"/>
          <a:ext cx="1265465" cy="1025186"/>
        </a:xfrm>
        <a:prstGeom prst="rect">
          <a:avLst/>
        </a:prstGeom>
      </xdr:spPr>
    </xdr:pic>
    <xdr:clientData/>
  </xdr:twoCellAnchor>
  <xdr:twoCellAnchor>
    <xdr:from>
      <xdr:col>3</xdr:col>
      <xdr:colOff>264772</xdr:colOff>
      <xdr:row>19</xdr:row>
      <xdr:rowOff>122275</xdr:rowOff>
    </xdr:from>
    <xdr:to>
      <xdr:col>3</xdr:col>
      <xdr:colOff>1557452</xdr:colOff>
      <xdr:row>19</xdr:row>
      <xdr:rowOff>1156419</xdr:rowOff>
    </xdr:to>
    <xdr:pic>
      <xdr:nvPicPr>
        <xdr:cNvPr id="1217" name="Рисунок 1216">
          <a:extLst>
            <a:ext uri="{FF2B5EF4-FFF2-40B4-BE49-F238E27FC236}">
              <a16:creationId xmlns:a16="http://schemas.microsoft.com/office/drawing/2014/main" xmlns="" id="{E4AF518C-29A1-4945-8958-05EC4429D2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0" t="36128" r="21833" b="30160"/>
        <a:stretch>
          <a:fillRect/>
        </a:stretch>
      </xdr:blipFill>
      <xdr:spPr>
        <a:xfrm>
          <a:off x="4181928" y="65987650"/>
          <a:ext cx="1292680" cy="1034144"/>
        </a:xfrm>
        <a:prstGeom prst="rect">
          <a:avLst/>
        </a:prstGeom>
      </xdr:spPr>
    </xdr:pic>
    <xdr:clientData/>
  </xdr:twoCellAnchor>
  <xdr:twoCellAnchor>
    <xdr:from>
      <xdr:col>2</xdr:col>
      <xdr:colOff>343579</xdr:colOff>
      <xdr:row>19</xdr:row>
      <xdr:rowOff>67845</xdr:rowOff>
    </xdr:from>
    <xdr:to>
      <xdr:col>2</xdr:col>
      <xdr:colOff>1663472</xdr:colOff>
      <xdr:row>19</xdr:row>
      <xdr:rowOff>1170024</xdr:rowOff>
    </xdr:to>
    <xdr:pic>
      <xdr:nvPicPr>
        <xdr:cNvPr id="1220" name="Рисунок 1219">
          <a:extLst>
            <a:ext uri="{FF2B5EF4-FFF2-40B4-BE49-F238E27FC236}">
              <a16:creationId xmlns:a16="http://schemas.microsoft.com/office/drawing/2014/main" xmlns="" id="{0EEA153E-2FFC-4468-95C2-83B7645626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85" t="43344" r="34685" b="32275"/>
        <a:stretch>
          <a:fillRect/>
        </a:stretch>
      </xdr:blipFill>
      <xdr:spPr>
        <a:xfrm>
          <a:off x="2284298" y="65933220"/>
          <a:ext cx="1319893" cy="1102179"/>
        </a:xfrm>
        <a:prstGeom prst="rect">
          <a:avLst/>
        </a:prstGeom>
      </xdr:spPr>
    </xdr:pic>
    <xdr:clientData/>
  </xdr:twoCellAnchor>
  <xdr:twoCellAnchor>
    <xdr:from>
      <xdr:col>2</xdr:col>
      <xdr:colOff>214312</xdr:colOff>
      <xdr:row>20</xdr:row>
      <xdr:rowOff>12473</xdr:rowOff>
    </xdr:from>
    <xdr:to>
      <xdr:col>2</xdr:col>
      <xdr:colOff>1779133</xdr:colOff>
      <xdr:row>20</xdr:row>
      <xdr:rowOff>1114652</xdr:rowOff>
    </xdr:to>
    <xdr:pic>
      <xdr:nvPicPr>
        <xdr:cNvPr id="1221" name="Рисунок 1220">
          <a:extLst>
            <a:ext uri="{FF2B5EF4-FFF2-40B4-BE49-F238E27FC236}">
              <a16:creationId xmlns:a16="http://schemas.microsoft.com/office/drawing/2014/main" xmlns="" id="{4D85C729-6614-4514-9838-30C47541E4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28" t="45970" r="30603" b="30010"/>
        <a:stretch>
          <a:fillRect/>
        </a:stretch>
      </xdr:blipFill>
      <xdr:spPr>
        <a:xfrm>
          <a:off x="2155031" y="67056567"/>
          <a:ext cx="1564821" cy="1102179"/>
        </a:xfrm>
        <a:prstGeom prst="rect">
          <a:avLst/>
        </a:prstGeom>
      </xdr:spPr>
    </xdr:pic>
    <xdr:clientData/>
  </xdr:twoCellAnchor>
  <xdr:twoCellAnchor>
    <xdr:from>
      <xdr:col>3</xdr:col>
      <xdr:colOff>99294</xdr:colOff>
      <xdr:row>52</xdr:row>
      <xdr:rowOff>88069</xdr:rowOff>
    </xdr:from>
    <xdr:to>
      <xdr:col>3</xdr:col>
      <xdr:colOff>1673678</xdr:colOff>
      <xdr:row>52</xdr:row>
      <xdr:rowOff>1360714</xdr:rowOff>
    </xdr:to>
    <xdr:pic>
      <xdr:nvPicPr>
        <xdr:cNvPr id="1227" name="Изображение 53">
          <a:extLst>
            <a:ext uri="{FF2B5EF4-FFF2-40B4-BE49-F238E27FC236}">
              <a16:creationId xmlns:a16="http://schemas.microsoft.com/office/drawing/2014/main" xmlns="" id="{1B66AF35-E261-4F8C-9AD2-DA68FDEA3D63}"/>
            </a:ext>
          </a:extLst>
        </xdr:cNvPr>
        <xdr:cNvPicPr/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018151" y="51808819"/>
          <a:ext cx="1574384" cy="127264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279930</xdr:colOff>
      <xdr:row>50</xdr:row>
      <xdr:rowOff>95249</xdr:rowOff>
    </xdr:from>
    <xdr:to>
      <xdr:col>2</xdr:col>
      <xdr:colOff>1741715</xdr:colOff>
      <xdr:row>50</xdr:row>
      <xdr:rowOff>1372387</xdr:rowOff>
    </xdr:to>
    <xdr:pic>
      <xdr:nvPicPr>
        <xdr:cNvPr id="1229" name="Рисунок 1228">
          <a:extLst>
            <a:ext uri="{FF2B5EF4-FFF2-40B4-BE49-F238E27FC236}">
              <a16:creationId xmlns:a16="http://schemas.microsoft.com/office/drawing/2014/main" xmlns="" id="{51589AC1-F3AA-44A5-A6E6-FCB73196B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2144" y="49053749"/>
          <a:ext cx="1461785" cy="1277138"/>
        </a:xfrm>
        <a:prstGeom prst="rect">
          <a:avLst/>
        </a:prstGeom>
      </xdr:spPr>
    </xdr:pic>
    <xdr:clientData/>
  </xdr:twoCellAnchor>
  <xdr:twoCellAnchor>
    <xdr:from>
      <xdr:col>3</xdr:col>
      <xdr:colOff>158354</xdr:colOff>
      <xdr:row>50</xdr:row>
      <xdr:rowOff>76294</xdr:rowOff>
    </xdr:from>
    <xdr:to>
      <xdr:col>3</xdr:col>
      <xdr:colOff>1752068</xdr:colOff>
      <xdr:row>50</xdr:row>
      <xdr:rowOff>1442357</xdr:rowOff>
    </xdr:to>
    <xdr:pic>
      <xdr:nvPicPr>
        <xdr:cNvPr id="1231" name="Рисунок 1230">
          <a:extLst>
            <a:ext uri="{FF2B5EF4-FFF2-40B4-BE49-F238E27FC236}">
              <a16:creationId xmlns:a16="http://schemas.microsoft.com/office/drawing/2014/main" xmlns="" id="{1D6A0981-82D3-42C6-B517-A69518D49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77211" y="49034794"/>
          <a:ext cx="1593714" cy="1366063"/>
        </a:xfrm>
        <a:prstGeom prst="rect">
          <a:avLst/>
        </a:prstGeom>
      </xdr:spPr>
    </xdr:pic>
    <xdr:clientData/>
  </xdr:twoCellAnchor>
  <xdr:twoCellAnchor>
    <xdr:from>
      <xdr:col>2</xdr:col>
      <xdr:colOff>260162</xdr:colOff>
      <xdr:row>51</xdr:row>
      <xdr:rowOff>44299</xdr:rowOff>
    </xdr:from>
    <xdr:to>
      <xdr:col>2</xdr:col>
      <xdr:colOff>1823358</xdr:colOff>
      <xdr:row>51</xdr:row>
      <xdr:rowOff>1259644</xdr:rowOff>
    </xdr:to>
    <xdr:pic>
      <xdr:nvPicPr>
        <xdr:cNvPr id="1235" name="Рисунок 1234">
          <a:extLst>
            <a:ext uri="{FF2B5EF4-FFF2-40B4-BE49-F238E27FC236}">
              <a16:creationId xmlns:a16="http://schemas.microsoft.com/office/drawing/2014/main" xmlns="" id="{B745DD2D-9C0F-424E-8E46-9469FC002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2376" y="50472370"/>
          <a:ext cx="1563196" cy="1215345"/>
        </a:xfrm>
        <a:prstGeom prst="rect">
          <a:avLst/>
        </a:prstGeom>
      </xdr:spPr>
    </xdr:pic>
    <xdr:clientData/>
  </xdr:twoCellAnchor>
  <xdr:twoCellAnchor>
    <xdr:from>
      <xdr:col>3</xdr:col>
      <xdr:colOff>251979</xdr:colOff>
      <xdr:row>51</xdr:row>
      <xdr:rowOff>42353</xdr:rowOff>
    </xdr:from>
    <xdr:to>
      <xdr:col>3</xdr:col>
      <xdr:colOff>1619250</xdr:colOff>
      <xdr:row>52</xdr:row>
      <xdr:rowOff>3352</xdr:rowOff>
    </xdr:to>
    <xdr:pic>
      <xdr:nvPicPr>
        <xdr:cNvPr id="1236" name="Рисунок 1235">
          <a:extLst>
            <a:ext uri="{FF2B5EF4-FFF2-40B4-BE49-F238E27FC236}">
              <a16:creationId xmlns:a16="http://schemas.microsoft.com/office/drawing/2014/main" xmlns="" id="{35325B03-917B-438E-ADEB-EC37CCC73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70836" y="50470424"/>
          <a:ext cx="1367271" cy="1253678"/>
        </a:xfrm>
        <a:prstGeom prst="rect">
          <a:avLst/>
        </a:prstGeom>
      </xdr:spPr>
    </xdr:pic>
    <xdr:clientData/>
  </xdr:twoCellAnchor>
  <xdr:twoCellAnchor>
    <xdr:from>
      <xdr:col>2</xdr:col>
      <xdr:colOff>163287</xdr:colOff>
      <xdr:row>52</xdr:row>
      <xdr:rowOff>47777</xdr:rowOff>
    </xdr:from>
    <xdr:to>
      <xdr:col>2</xdr:col>
      <xdr:colOff>1864179</xdr:colOff>
      <xdr:row>52</xdr:row>
      <xdr:rowOff>1347585</xdr:rowOff>
    </xdr:to>
    <xdr:pic>
      <xdr:nvPicPr>
        <xdr:cNvPr id="1237" name="Рисунок 1236">
          <a:extLst>
            <a:ext uri="{FF2B5EF4-FFF2-40B4-BE49-F238E27FC236}">
              <a16:creationId xmlns:a16="http://schemas.microsoft.com/office/drawing/2014/main" xmlns="" id="{D5A127F4-B87B-4DC0-A0CA-CCE387718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1" y="51768527"/>
          <a:ext cx="1700892" cy="1299808"/>
        </a:xfrm>
        <a:prstGeom prst="rect">
          <a:avLst/>
        </a:prstGeom>
      </xdr:spPr>
    </xdr:pic>
    <xdr:clientData/>
  </xdr:twoCellAnchor>
  <xdr:twoCellAnchor>
    <xdr:from>
      <xdr:col>2</xdr:col>
      <xdr:colOff>204430</xdr:colOff>
      <xdr:row>53</xdr:row>
      <xdr:rowOff>87219</xdr:rowOff>
    </xdr:from>
    <xdr:to>
      <xdr:col>2</xdr:col>
      <xdr:colOff>1796144</xdr:colOff>
      <xdr:row>53</xdr:row>
      <xdr:rowOff>1295217</xdr:rowOff>
    </xdr:to>
    <xdr:pic>
      <xdr:nvPicPr>
        <xdr:cNvPr id="1239" name="Рисунок 1238">
          <a:extLst>
            <a:ext uri="{FF2B5EF4-FFF2-40B4-BE49-F238E27FC236}">
              <a16:creationId xmlns:a16="http://schemas.microsoft.com/office/drawing/2014/main" xmlns="" id="{51C5CA2C-FF5E-46D5-BFE6-A1D37ED8A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36644" y="53209505"/>
          <a:ext cx="1591714" cy="1207998"/>
        </a:xfrm>
        <a:prstGeom prst="rect">
          <a:avLst/>
        </a:prstGeom>
      </xdr:spPr>
    </xdr:pic>
    <xdr:clientData/>
  </xdr:twoCellAnchor>
  <xdr:twoCellAnchor>
    <xdr:from>
      <xdr:col>3</xdr:col>
      <xdr:colOff>191712</xdr:colOff>
      <xdr:row>53</xdr:row>
      <xdr:rowOff>128362</xdr:rowOff>
    </xdr:from>
    <xdr:to>
      <xdr:col>3</xdr:col>
      <xdr:colOff>1673680</xdr:colOff>
      <xdr:row>53</xdr:row>
      <xdr:rowOff>1363335</xdr:rowOff>
    </xdr:to>
    <xdr:pic>
      <xdr:nvPicPr>
        <xdr:cNvPr id="1241" name="Рисунок 1240">
          <a:extLst>
            <a:ext uri="{FF2B5EF4-FFF2-40B4-BE49-F238E27FC236}">
              <a16:creationId xmlns:a16="http://schemas.microsoft.com/office/drawing/2014/main" xmlns="" id="{67B80C48-2371-4CBC-A039-C907D3696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10569" y="53250648"/>
          <a:ext cx="1481968" cy="1234973"/>
        </a:xfrm>
        <a:prstGeom prst="rect">
          <a:avLst/>
        </a:prstGeom>
      </xdr:spPr>
    </xdr:pic>
    <xdr:clientData/>
  </xdr:twoCellAnchor>
  <xdr:twoCellAnchor>
    <xdr:from>
      <xdr:col>2</xdr:col>
      <xdr:colOff>286715</xdr:colOff>
      <xdr:row>54</xdr:row>
      <xdr:rowOff>47610</xdr:rowOff>
    </xdr:from>
    <xdr:to>
      <xdr:col>2</xdr:col>
      <xdr:colOff>1716803</xdr:colOff>
      <xdr:row>54</xdr:row>
      <xdr:rowOff>1469572</xdr:rowOff>
    </xdr:to>
    <xdr:pic>
      <xdr:nvPicPr>
        <xdr:cNvPr id="1244" name="Рисунок 1243">
          <a:extLst>
            <a:ext uri="{FF2B5EF4-FFF2-40B4-BE49-F238E27FC236}">
              <a16:creationId xmlns:a16="http://schemas.microsoft.com/office/drawing/2014/main" xmlns="" id="{96186B13-B5A0-49F9-8CCD-A1731241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8929" y="54544217"/>
          <a:ext cx="1430088" cy="1421962"/>
        </a:xfrm>
        <a:prstGeom prst="rect">
          <a:avLst/>
        </a:prstGeom>
      </xdr:spPr>
    </xdr:pic>
    <xdr:clientData/>
  </xdr:twoCellAnchor>
  <xdr:twoCellAnchor>
    <xdr:from>
      <xdr:col>3</xdr:col>
      <xdr:colOff>90300</xdr:colOff>
      <xdr:row>54</xdr:row>
      <xdr:rowOff>77411</xdr:rowOff>
    </xdr:from>
    <xdr:to>
      <xdr:col>3</xdr:col>
      <xdr:colOff>1782536</xdr:colOff>
      <xdr:row>54</xdr:row>
      <xdr:rowOff>1392740</xdr:rowOff>
    </xdr:to>
    <xdr:pic>
      <xdr:nvPicPr>
        <xdr:cNvPr id="1246" name="Рисунок 1245">
          <a:extLst>
            <a:ext uri="{FF2B5EF4-FFF2-40B4-BE49-F238E27FC236}">
              <a16:creationId xmlns:a16="http://schemas.microsoft.com/office/drawing/2014/main" xmlns="" id="{1A38E0A6-E7CD-4B3E-8182-7BE749755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09157" y="54574018"/>
          <a:ext cx="1692236" cy="1315329"/>
        </a:xfrm>
        <a:prstGeom prst="rect">
          <a:avLst/>
        </a:prstGeom>
      </xdr:spPr>
    </xdr:pic>
    <xdr:clientData/>
  </xdr:twoCellAnchor>
  <xdr:twoCellAnchor>
    <xdr:from>
      <xdr:col>3</xdr:col>
      <xdr:colOff>363991</xdr:colOff>
      <xdr:row>56</xdr:row>
      <xdr:rowOff>13606</xdr:rowOff>
    </xdr:from>
    <xdr:to>
      <xdr:col>3</xdr:col>
      <xdr:colOff>1537608</xdr:colOff>
      <xdr:row>56</xdr:row>
      <xdr:rowOff>1578428</xdr:rowOff>
    </xdr:to>
    <xdr:pic>
      <xdr:nvPicPr>
        <xdr:cNvPr id="1250" name="Рисунок 1249">
          <a:extLst>
            <a:ext uri="{FF2B5EF4-FFF2-40B4-BE49-F238E27FC236}">
              <a16:creationId xmlns:a16="http://schemas.microsoft.com/office/drawing/2014/main" xmlns="" id="{062F9DA2-611F-3639-27CB-22A2E2498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598" y="56360785"/>
          <a:ext cx="1173617" cy="1564822"/>
        </a:xfrm>
        <a:prstGeom prst="rect">
          <a:avLst/>
        </a:prstGeom>
      </xdr:spPr>
    </xdr:pic>
    <xdr:clientData/>
  </xdr:twoCellAnchor>
  <xdr:twoCellAnchor>
    <xdr:from>
      <xdr:col>2</xdr:col>
      <xdr:colOff>27215</xdr:colOff>
      <xdr:row>56</xdr:row>
      <xdr:rowOff>108856</xdr:rowOff>
    </xdr:from>
    <xdr:to>
      <xdr:col>2</xdr:col>
      <xdr:colOff>1238250</xdr:colOff>
      <xdr:row>56</xdr:row>
      <xdr:rowOff>1551213</xdr:rowOff>
    </xdr:to>
    <xdr:pic>
      <xdr:nvPicPr>
        <xdr:cNvPr id="1251" name="Изображение 55">
          <a:extLst>
            <a:ext uri="{FF2B5EF4-FFF2-40B4-BE49-F238E27FC236}">
              <a16:creationId xmlns:a16="http://schemas.microsoft.com/office/drawing/2014/main" xmlns="" id="{2E4445ED-189A-4BED-BF67-021FDB9D6900}"/>
            </a:ext>
          </a:extLst>
        </xdr:cNvPr>
        <xdr:cNvPicPr/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59429" y="56456035"/>
          <a:ext cx="1211035" cy="144235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1253680</xdr:colOff>
      <xdr:row>56</xdr:row>
      <xdr:rowOff>117354</xdr:rowOff>
    </xdr:from>
    <xdr:to>
      <xdr:col>2</xdr:col>
      <xdr:colOff>2258787</xdr:colOff>
      <xdr:row>56</xdr:row>
      <xdr:rowOff>1551213</xdr:rowOff>
    </xdr:to>
    <xdr:pic>
      <xdr:nvPicPr>
        <xdr:cNvPr id="1252" name="Изображение 112">
          <a:extLst>
            <a:ext uri="{FF2B5EF4-FFF2-40B4-BE49-F238E27FC236}">
              <a16:creationId xmlns:a16="http://schemas.microsoft.com/office/drawing/2014/main" xmlns="" id="{E332EB17-9D8B-48F9-88E7-E62EC924144E}"/>
            </a:ext>
          </a:extLst>
        </xdr:cNvPr>
        <xdr:cNvPicPr/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85894" y="56464533"/>
          <a:ext cx="1005107" cy="14338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55154</xdr:colOff>
      <xdr:row>57</xdr:row>
      <xdr:rowOff>40821</xdr:rowOff>
    </xdr:from>
    <xdr:to>
      <xdr:col>2</xdr:col>
      <xdr:colOff>1251858</xdr:colOff>
      <xdr:row>57</xdr:row>
      <xdr:rowOff>1537607</xdr:rowOff>
    </xdr:to>
    <xdr:pic>
      <xdr:nvPicPr>
        <xdr:cNvPr id="1253" name="Изображение 57">
          <a:extLst>
            <a:ext uri="{FF2B5EF4-FFF2-40B4-BE49-F238E27FC236}">
              <a16:creationId xmlns:a16="http://schemas.microsoft.com/office/drawing/2014/main" xmlns="" id="{3839EADF-E9C8-46B6-B793-74059F6AD16C}"/>
            </a:ext>
          </a:extLst>
        </xdr:cNvPr>
        <xdr:cNvPicPr/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87368" y="58020857"/>
          <a:ext cx="1196704" cy="149678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10805</xdr:colOff>
      <xdr:row>58</xdr:row>
      <xdr:rowOff>237755</xdr:rowOff>
    </xdr:from>
    <xdr:to>
      <xdr:col>2</xdr:col>
      <xdr:colOff>1238250</xdr:colOff>
      <xdr:row>58</xdr:row>
      <xdr:rowOff>1741714</xdr:rowOff>
    </xdr:to>
    <xdr:pic>
      <xdr:nvPicPr>
        <xdr:cNvPr id="1254" name="Изображение 56">
          <a:extLst>
            <a:ext uri="{FF2B5EF4-FFF2-40B4-BE49-F238E27FC236}">
              <a16:creationId xmlns:a16="http://schemas.microsoft.com/office/drawing/2014/main" xmlns="" id="{1B21E163-384B-40BE-A847-CABB1A8B9460}"/>
            </a:ext>
          </a:extLst>
        </xdr:cNvPr>
        <xdr:cNvPicPr/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43019" y="59741791"/>
          <a:ext cx="1227445" cy="15039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50902</xdr:colOff>
      <xdr:row>60</xdr:row>
      <xdr:rowOff>83233</xdr:rowOff>
    </xdr:from>
    <xdr:to>
      <xdr:col>2</xdr:col>
      <xdr:colOff>1292679</xdr:colOff>
      <xdr:row>60</xdr:row>
      <xdr:rowOff>1768928</xdr:rowOff>
    </xdr:to>
    <xdr:pic>
      <xdr:nvPicPr>
        <xdr:cNvPr id="1256" name="Изображение 58">
          <a:extLst>
            <a:ext uri="{FF2B5EF4-FFF2-40B4-BE49-F238E27FC236}">
              <a16:creationId xmlns:a16="http://schemas.microsoft.com/office/drawing/2014/main" xmlns="" id="{8DF48467-54ED-43B2-B5F0-FC24652378CA}"/>
            </a:ext>
          </a:extLst>
        </xdr:cNvPr>
        <xdr:cNvPicPr/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83116" y="63084304"/>
          <a:ext cx="1241777" cy="168569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23327</xdr:colOff>
      <xdr:row>62</xdr:row>
      <xdr:rowOff>47505</xdr:rowOff>
    </xdr:from>
    <xdr:to>
      <xdr:col>2</xdr:col>
      <xdr:colOff>1238251</xdr:colOff>
      <xdr:row>63</xdr:row>
      <xdr:rowOff>0</xdr:rowOff>
    </xdr:to>
    <xdr:pic>
      <xdr:nvPicPr>
        <xdr:cNvPr id="1258" name="Изображение 59">
          <a:extLst>
            <a:ext uri="{FF2B5EF4-FFF2-40B4-BE49-F238E27FC236}">
              <a16:creationId xmlns:a16="http://schemas.microsoft.com/office/drawing/2014/main" xmlns="" id="{2C2C1940-70B5-41CF-B4D9-ADD60775F51E}"/>
            </a:ext>
          </a:extLst>
        </xdr:cNvPr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55541" y="66695291"/>
          <a:ext cx="1214924" cy="159895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19802</xdr:colOff>
      <xdr:row>59</xdr:row>
      <xdr:rowOff>140802</xdr:rowOff>
    </xdr:from>
    <xdr:to>
      <xdr:col>2</xdr:col>
      <xdr:colOff>1238250</xdr:colOff>
      <xdr:row>59</xdr:row>
      <xdr:rowOff>1673678</xdr:rowOff>
    </xdr:to>
    <xdr:pic>
      <xdr:nvPicPr>
        <xdr:cNvPr id="1259" name="Изображение 60">
          <a:extLst>
            <a:ext uri="{FF2B5EF4-FFF2-40B4-BE49-F238E27FC236}">
              <a16:creationId xmlns:a16="http://schemas.microsoft.com/office/drawing/2014/main" xmlns="" id="{4A351F75-378C-4114-887A-23F4B0AF6E80}"/>
            </a:ext>
          </a:extLst>
        </xdr:cNvPr>
        <xdr:cNvPicPr/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52016" y="61413766"/>
          <a:ext cx="1218448" cy="153287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81644</xdr:colOff>
      <xdr:row>61</xdr:row>
      <xdr:rowOff>59791</xdr:rowOff>
    </xdr:from>
    <xdr:to>
      <xdr:col>2</xdr:col>
      <xdr:colOff>1183822</xdr:colOff>
      <xdr:row>61</xdr:row>
      <xdr:rowOff>1578428</xdr:rowOff>
    </xdr:to>
    <xdr:pic>
      <xdr:nvPicPr>
        <xdr:cNvPr id="1262" name="Изображение 61">
          <a:extLst>
            <a:ext uri="{FF2B5EF4-FFF2-40B4-BE49-F238E27FC236}">
              <a16:creationId xmlns:a16="http://schemas.microsoft.com/office/drawing/2014/main" xmlns="" id="{13D7E5A1-16DD-4852-9316-E8AE879AC14A}"/>
            </a:ext>
          </a:extLst>
        </xdr:cNvPr>
        <xdr:cNvPicPr/>
      </xdr:nvPicPr>
      <xdr:blipFill rotWithShape="1"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951" r="9362"/>
        <a:stretch>
          <a:fillRect/>
        </a:stretch>
      </xdr:blipFill>
      <xdr:spPr>
        <a:xfrm>
          <a:off x="2013858" y="64993077"/>
          <a:ext cx="1102178" cy="151863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1248571</xdr:colOff>
      <xdr:row>57</xdr:row>
      <xdr:rowOff>99282</xdr:rowOff>
    </xdr:from>
    <xdr:to>
      <xdr:col>3</xdr:col>
      <xdr:colOff>0</xdr:colOff>
      <xdr:row>57</xdr:row>
      <xdr:rowOff>1455964</xdr:rowOff>
    </xdr:to>
    <xdr:pic>
      <xdr:nvPicPr>
        <xdr:cNvPr id="1264" name="Изображение 113">
          <a:extLst>
            <a:ext uri="{FF2B5EF4-FFF2-40B4-BE49-F238E27FC236}">
              <a16:creationId xmlns:a16="http://schemas.microsoft.com/office/drawing/2014/main" xmlns="" id="{17646CC9-B643-4F4B-B35C-FB28AEFE14AD}"/>
            </a:ext>
          </a:extLst>
        </xdr:cNvPr>
        <xdr:cNvPicPr/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80785" y="58079318"/>
          <a:ext cx="1023822" cy="1356682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1196366</xdr:colOff>
      <xdr:row>58</xdr:row>
      <xdr:rowOff>205432</xdr:rowOff>
    </xdr:from>
    <xdr:to>
      <xdr:col>3</xdr:col>
      <xdr:colOff>0</xdr:colOff>
      <xdr:row>58</xdr:row>
      <xdr:rowOff>1660071</xdr:rowOff>
    </xdr:to>
    <xdr:pic>
      <xdr:nvPicPr>
        <xdr:cNvPr id="1266" name="Изображение 114">
          <a:extLst>
            <a:ext uri="{FF2B5EF4-FFF2-40B4-BE49-F238E27FC236}">
              <a16:creationId xmlns:a16="http://schemas.microsoft.com/office/drawing/2014/main" xmlns="" id="{ABD09867-1F08-49B3-9001-D33D005B8E4D}"/>
            </a:ext>
          </a:extLst>
        </xdr:cNvPr>
        <xdr:cNvPicPr/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28580" y="59709468"/>
          <a:ext cx="1076027" cy="145463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1313307</xdr:colOff>
      <xdr:row>59</xdr:row>
      <xdr:rowOff>108982</xdr:rowOff>
    </xdr:from>
    <xdr:to>
      <xdr:col>2</xdr:col>
      <xdr:colOff>2190750</xdr:colOff>
      <xdr:row>59</xdr:row>
      <xdr:rowOff>1677142</xdr:rowOff>
    </xdr:to>
    <xdr:pic>
      <xdr:nvPicPr>
        <xdr:cNvPr id="1267" name="Изображение 115">
          <a:extLst>
            <a:ext uri="{FF2B5EF4-FFF2-40B4-BE49-F238E27FC236}">
              <a16:creationId xmlns:a16="http://schemas.microsoft.com/office/drawing/2014/main" xmlns="" id="{01730761-BF90-4024-BF95-EDBBC747333F}"/>
            </a:ext>
          </a:extLst>
        </xdr:cNvPr>
        <xdr:cNvPicPr/>
      </xdr:nvPicPr>
      <xdr:blipFill rotWithShape="1"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21121"/>
        <a:stretch>
          <a:fillRect/>
        </a:stretch>
      </xdr:blipFill>
      <xdr:spPr>
        <a:xfrm>
          <a:off x="3245521" y="61381946"/>
          <a:ext cx="877443" cy="156816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1323305</xdr:colOff>
      <xdr:row>60</xdr:row>
      <xdr:rowOff>134714</xdr:rowOff>
    </xdr:from>
    <xdr:to>
      <xdr:col>3</xdr:col>
      <xdr:colOff>1</xdr:colOff>
      <xdr:row>60</xdr:row>
      <xdr:rowOff>1660071</xdr:rowOff>
    </xdr:to>
    <xdr:pic>
      <xdr:nvPicPr>
        <xdr:cNvPr id="1270" name="Изображение 116">
          <a:extLst>
            <a:ext uri="{FF2B5EF4-FFF2-40B4-BE49-F238E27FC236}">
              <a16:creationId xmlns:a16="http://schemas.microsoft.com/office/drawing/2014/main" xmlns="" id="{06BE6217-D2B6-4128-A163-43007576C83E}"/>
            </a:ext>
          </a:extLst>
        </xdr:cNvPr>
        <xdr:cNvPicPr/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255519" y="63135785"/>
          <a:ext cx="949089" cy="1525357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1224642</xdr:colOff>
      <xdr:row>62</xdr:row>
      <xdr:rowOff>48731</xdr:rowOff>
    </xdr:from>
    <xdr:to>
      <xdr:col>2</xdr:col>
      <xdr:colOff>2258786</xdr:colOff>
      <xdr:row>62</xdr:row>
      <xdr:rowOff>1632857</xdr:rowOff>
    </xdr:to>
    <xdr:pic>
      <xdr:nvPicPr>
        <xdr:cNvPr id="1272" name="Изображение 117">
          <a:extLst>
            <a:ext uri="{FF2B5EF4-FFF2-40B4-BE49-F238E27FC236}">
              <a16:creationId xmlns:a16="http://schemas.microsoft.com/office/drawing/2014/main" xmlns="" id="{F705C901-9822-4DBA-9C40-1362C669515C}"/>
            </a:ext>
          </a:extLst>
        </xdr:cNvPr>
        <xdr:cNvPicPr/>
      </xdr:nvPicPr>
      <xdr:blipFill rotWithShape="1"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4959"/>
        <a:stretch>
          <a:fillRect/>
        </a:stretch>
      </xdr:blipFill>
      <xdr:spPr>
        <a:xfrm>
          <a:off x="3156856" y="66696517"/>
          <a:ext cx="1034144" cy="15841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1224642</xdr:colOff>
      <xdr:row>61</xdr:row>
      <xdr:rowOff>19331</xdr:rowOff>
    </xdr:from>
    <xdr:to>
      <xdr:col>2</xdr:col>
      <xdr:colOff>2263229</xdr:colOff>
      <xdr:row>61</xdr:row>
      <xdr:rowOff>1628530</xdr:rowOff>
    </xdr:to>
    <xdr:pic>
      <xdr:nvPicPr>
        <xdr:cNvPr id="1273" name="Изображение 118">
          <a:extLst>
            <a:ext uri="{FF2B5EF4-FFF2-40B4-BE49-F238E27FC236}">
              <a16:creationId xmlns:a16="http://schemas.microsoft.com/office/drawing/2014/main" xmlns="" id="{0F794813-AFD7-43B3-A5AC-79C073AE77AD}"/>
            </a:ext>
          </a:extLst>
        </xdr:cNvPr>
        <xdr:cNvPicPr/>
      </xdr:nvPicPr>
      <xdr:blipFill rotWithShape="1"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874"/>
        <a:stretch>
          <a:fillRect/>
        </a:stretch>
      </xdr:blipFill>
      <xdr:spPr>
        <a:xfrm>
          <a:off x="3156856" y="64952617"/>
          <a:ext cx="1038587" cy="16091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350386</xdr:colOff>
      <xdr:row>57</xdr:row>
      <xdr:rowOff>40821</xdr:rowOff>
    </xdr:from>
    <xdr:to>
      <xdr:col>3</xdr:col>
      <xdr:colOff>1493386</xdr:colOff>
      <xdr:row>57</xdr:row>
      <xdr:rowOff>1564821</xdr:rowOff>
    </xdr:to>
    <xdr:pic>
      <xdr:nvPicPr>
        <xdr:cNvPr id="1277" name="Рисунок 1276">
          <a:extLst>
            <a:ext uri="{FF2B5EF4-FFF2-40B4-BE49-F238E27FC236}">
              <a16:creationId xmlns:a16="http://schemas.microsoft.com/office/drawing/2014/main" xmlns="" id="{AEA546E5-F348-B1C8-7FE9-C7DBBDF03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993" y="58020857"/>
          <a:ext cx="1143000" cy="1524000"/>
        </a:xfrm>
        <a:prstGeom prst="rect">
          <a:avLst/>
        </a:prstGeom>
      </xdr:spPr>
    </xdr:pic>
    <xdr:clientData/>
  </xdr:twoCellAnchor>
  <xdr:twoCellAnchor>
    <xdr:from>
      <xdr:col>3</xdr:col>
      <xdr:colOff>275542</xdr:colOff>
      <xdr:row>58</xdr:row>
      <xdr:rowOff>54428</xdr:rowOff>
    </xdr:from>
    <xdr:to>
      <xdr:col>3</xdr:col>
      <xdr:colOff>1537606</xdr:colOff>
      <xdr:row>58</xdr:row>
      <xdr:rowOff>1737180</xdr:rowOff>
    </xdr:to>
    <xdr:pic>
      <xdr:nvPicPr>
        <xdr:cNvPr id="320" name="Рисунок 319">
          <a:extLst>
            <a:ext uri="{FF2B5EF4-FFF2-40B4-BE49-F238E27FC236}">
              <a16:creationId xmlns:a16="http://schemas.microsoft.com/office/drawing/2014/main" xmlns="" id="{D045D687-3C5C-0252-C353-0ADB08539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0149" y="59558464"/>
          <a:ext cx="1262064" cy="1682752"/>
        </a:xfrm>
        <a:prstGeom prst="rect">
          <a:avLst/>
        </a:prstGeom>
      </xdr:spPr>
    </xdr:pic>
    <xdr:clientData/>
  </xdr:twoCellAnchor>
  <xdr:twoCellAnchor>
    <xdr:from>
      <xdr:col>3</xdr:col>
      <xdr:colOff>302760</xdr:colOff>
      <xdr:row>59</xdr:row>
      <xdr:rowOff>27215</xdr:rowOff>
    </xdr:from>
    <xdr:to>
      <xdr:col>3</xdr:col>
      <xdr:colOff>1551214</xdr:colOff>
      <xdr:row>59</xdr:row>
      <xdr:rowOff>1691821</xdr:rowOff>
    </xdr:to>
    <xdr:pic>
      <xdr:nvPicPr>
        <xdr:cNvPr id="322" name="Рисунок 321">
          <a:extLst>
            <a:ext uri="{FF2B5EF4-FFF2-40B4-BE49-F238E27FC236}">
              <a16:creationId xmlns:a16="http://schemas.microsoft.com/office/drawing/2014/main" xmlns="" id="{CF9448C7-88C4-A296-1048-3E813C7B6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7367" y="61300179"/>
          <a:ext cx="1248454" cy="1664606"/>
        </a:xfrm>
        <a:prstGeom prst="rect">
          <a:avLst/>
        </a:prstGeom>
      </xdr:spPr>
    </xdr:pic>
    <xdr:clientData/>
  </xdr:twoCellAnchor>
  <xdr:twoCellAnchor>
    <xdr:from>
      <xdr:col>3</xdr:col>
      <xdr:colOff>251733</xdr:colOff>
      <xdr:row>60</xdr:row>
      <xdr:rowOff>40820</xdr:rowOff>
    </xdr:from>
    <xdr:to>
      <xdr:col>3</xdr:col>
      <xdr:colOff>1558020</xdr:colOff>
      <xdr:row>60</xdr:row>
      <xdr:rowOff>1782536</xdr:rowOff>
    </xdr:to>
    <xdr:pic>
      <xdr:nvPicPr>
        <xdr:cNvPr id="324" name="Рисунок 323">
          <a:extLst>
            <a:ext uri="{FF2B5EF4-FFF2-40B4-BE49-F238E27FC236}">
              <a16:creationId xmlns:a16="http://schemas.microsoft.com/office/drawing/2014/main" xmlns="" id="{2346CC9F-09AE-9D89-5495-3BB914B72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6340" y="63123534"/>
          <a:ext cx="1306287" cy="1741716"/>
        </a:xfrm>
        <a:prstGeom prst="rect">
          <a:avLst/>
        </a:prstGeom>
      </xdr:spPr>
    </xdr:pic>
    <xdr:clientData/>
  </xdr:twoCellAnchor>
  <xdr:twoCellAnchor>
    <xdr:from>
      <xdr:col>3</xdr:col>
      <xdr:colOff>326570</xdr:colOff>
      <xdr:row>61</xdr:row>
      <xdr:rowOff>49890</xdr:rowOff>
    </xdr:from>
    <xdr:to>
      <xdr:col>3</xdr:col>
      <xdr:colOff>1554617</xdr:colOff>
      <xdr:row>61</xdr:row>
      <xdr:rowOff>1687286</xdr:rowOff>
    </xdr:to>
    <xdr:pic>
      <xdr:nvPicPr>
        <xdr:cNvPr id="327" name="Рисунок 326">
          <a:extLst>
            <a:ext uri="{FF2B5EF4-FFF2-40B4-BE49-F238E27FC236}">
              <a16:creationId xmlns:a16="http://schemas.microsoft.com/office/drawing/2014/main" xmlns="" id="{C5D13961-A37F-AB30-A454-40329BF1A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1177" y="64983176"/>
          <a:ext cx="1228047" cy="1637396"/>
        </a:xfrm>
        <a:prstGeom prst="rect">
          <a:avLst/>
        </a:prstGeom>
      </xdr:spPr>
    </xdr:pic>
    <xdr:clientData/>
  </xdr:twoCellAnchor>
  <xdr:twoCellAnchor>
    <xdr:from>
      <xdr:col>3</xdr:col>
      <xdr:colOff>299357</xdr:colOff>
      <xdr:row>62</xdr:row>
      <xdr:rowOff>13607</xdr:rowOff>
    </xdr:from>
    <xdr:to>
      <xdr:col>3</xdr:col>
      <xdr:colOff>1503590</xdr:colOff>
      <xdr:row>62</xdr:row>
      <xdr:rowOff>1619251</xdr:rowOff>
    </xdr:to>
    <xdr:pic>
      <xdr:nvPicPr>
        <xdr:cNvPr id="329" name="Рисунок 328">
          <a:extLst>
            <a:ext uri="{FF2B5EF4-FFF2-40B4-BE49-F238E27FC236}">
              <a16:creationId xmlns:a16="http://schemas.microsoft.com/office/drawing/2014/main" xmlns="" id="{5C2FDE08-A45C-5DFE-7E26-C94B892B3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3964" y="66661393"/>
          <a:ext cx="1204233" cy="1605644"/>
        </a:xfrm>
        <a:prstGeom prst="rect">
          <a:avLst/>
        </a:prstGeom>
      </xdr:spPr>
    </xdr:pic>
    <xdr:clientData/>
  </xdr:twoCellAnchor>
  <xdr:twoCellAnchor>
    <xdr:from>
      <xdr:col>2</xdr:col>
      <xdr:colOff>243417</xdr:colOff>
      <xdr:row>16</xdr:row>
      <xdr:rowOff>42334</xdr:rowOff>
    </xdr:from>
    <xdr:to>
      <xdr:col>2</xdr:col>
      <xdr:colOff>1693333</xdr:colOff>
      <xdr:row>16</xdr:row>
      <xdr:rowOff>1144965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2465669-81B9-4FBE-BAE7-C7389960C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/>
            </a:ext>
          </a:extLst>
        </a:blip>
        <a:srcRect l="7318" t="8003" r="11099" b="5414"/>
        <a:stretch>
          <a:fillRect/>
        </a:stretch>
      </xdr:blipFill>
      <xdr:spPr>
        <a:xfrm>
          <a:off x="2175631" y="32577013"/>
          <a:ext cx="1449916" cy="1102631"/>
        </a:xfrm>
        <a:prstGeom prst="rect">
          <a:avLst/>
        </a:prstGeom>
      </xdr:spPr>
    </xdr:pic>
    <xdr:clientData/>
  </xdr:twoCellAnchor>
  <xdr:twoCellAnchor editAs="oneCell">
    <xdr:from>
      <xdr:col>3</xdr:col>
      <xdr:colOff>299358</xdr:colOff>
      <xdr:row>16</xdr:row>
      <xdr:rowOff>149679</xdr:rowOff>
    </xdr:from>
    <xdr:to>
      <xdr:col>3</xdr:col>
      <xdr:colOff>1419226</xdr:colOff>
      <xdr:row>16</xdr:row>
      <xdr:rowOff>1020536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15B01981-2455-84F7-3D89-ADE61270EE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9" t="16948" r="5203" b="39236"/>
        <a:stretch>
          <a:fillRect/>
        </a:stretch>
      </xdr:blipFill>
      <xdr:spPr>
        <a:xfrm>
          <a:off x="4499883" y="11103429"/>
          <a:ext cx="1119868" cy="87085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A8:N63" totalsRowShown="0" headerRowDxfId="13" dataDxfId="11" headerRowBorderDxfId="12" tableBorderDxfId="10">
  <autoFilter ref="A8:N63"/>
  <tableColumns count="14">
    <tableColumn id="1" name="Артикул" dataDxfId="9"/>
    <tableColumn id="2" name="Наименование" dataDxfId="8"/>
    <tableColumn id="3" name="Фото изделия "/>
    <tableColumn id="4" name="Фото изделия в коробке"/>
    <tableColumn id="15" name="Ссылка на фото" dataDxfId="7"/>
    <tableColumn id="6" name="Штрихкод" dataDxfId="6"/>
    <tableColumn id="7" name="Размер изделия (мм)"/>
    <tableColumn id="8" name="Размер в упаковке мм "/>
    <tableColumn id="9" name="Квант траспортного короба , шт" dataDxfId="5"/>
    <tableColumn id="14" name="Ставка НДС, %" dataDxfId="4"/>
    <tableColumn id="10" name="РРЦ , руб" dataDxfId="3"/>
    <tableColumn id="11" name="Цена ОПТ, руб" dataDxfId="2">
      <calculatedColumnFormula>K9-K9*$K$7</calculatedColumnFormula>
    </tableColumn>
    <tableColumn id="12" name="Заказ, шт" dataDxfId="1"/>
    <tableColumn id="13" name="Итого, руб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HArH/FLXxC1mig/%D0%A4%D0%9E%D0%A2%D0%9E/12003999%20%D0%90%D0%BA%D1%83%D0%BB%D0%B0%20%D0%9C%D0%B0%D0%BA%D1%81" TargetMode="External"/><Relationship Id="rId18" Type="http://schemas.openxmlformats.org/officeDocument/2006/relationships/hyperlink" Target="https://cloud.mail.ru/public/HArH/FLXxC1mig/%D0%A4%D0%9E%D0%A2%D0%9E/12008999%20%D0%9E%D1%81%D1%8C%D0%BC%D0%B8%D0%BD%D0%BE%D0%B3%20%D0%93%D1%80%D0%B8%D1%88%D0%B0" TargetMode="External"/><Relationship Id="rId26" Type="http://schemas.openxmlformats.org/officeDocument/2006/relationships/hyperlink" Target="https://cloud.mail.ru/public/HArH/FLXxC1mig/%D0%A4%D0%9E%D0%A2%D0%9E/39007999%20%D0%A5%D0%BE%D0%BC%D1%8F%D0%BA%20%D0%90%D1%80%D0%B0%D0%BD" TargetMode="External"/><Relationship Id="rId39" Type="http://schemas.openxmlformats.org/officeDocument/2006/relationships/hyperlink" Target="https://cloud.mail.ru/public/HArH/FLXxC1mig/%D0%A4%D0%9E%D0%A2%D0%9E/44001999%20%D0%91%D1%80%D0%B0%D1%81%D0%BB%D0%B5%D1%82%20%D0%95%D0%B4%D0%B8%D0%BD%D0%BE%D1%80%D0%BE%D0%B3" TargetMode="External"/><Relationship Id="rId21" Type="http://schemas.openxmlformats.org/officeDocument/2006/relationships/hyperlink" Target="https://cloud.mail.ru/public/HArH/FLXxC1mig/%D0%A4%D0%9E%D0%A2%D0%9E/39002999%20%D0%9F%D0%BE%D0%BD%D0%B8%20%D0%A7%D0%B8%D0%BB" TargetMode="External"/><Relationship Id="rId34" Type="http://schemas.openxmlformats.org/officeDocument/2006/relationships/hyperlink" Target="https://cloud.mail.ru/public/HArH/FLXxC1mig/%D1%86%D0%B2%D0%B5%D1%82%D0%BD%D1%8F%D1%88%D0%BA%D0%B8/%D0%BB%D0%B8%D1%81%D0%B5%D0%BD%D0%BE%D0%BA" TargetMode="External"/><Relationship Id="rId42" Type="http://schemas.openxmlformats.org/officeDocument/2006/relationships/hyperlink" Target="https://cloud.mail.ru/public/HArH/FLXxC1mig/%D0%A4%D0%9E%D0%A2%D0%9E/44003999%20%D0%91%D1%80%D0%B0%D1%81%D0%BB%D0%B5%D1%82%20%D0%9A%D0%BE%D1%82%D0%BE%D0%BB%D0%B0%D0%BF%D0%BA%D0%B8" TargetMode="External"/><Relationship Id="rId47" Type="http://schemas.openxmlformats.org/officeDocument/2006/relationships/hyperlink" Target="https://cloud.mail.ru/public/HArH/FLXxC1mig/%D0%A4%D0%9E%D0%A2%D0%9E/03010195%20%D0%AF%D1%89%D0%B5%D1%80%D0%B8%D1%86%D0%B0%20%D1%81%20%D1%81%D0%B8%D0%BD%D0%B8%D0%BC%20%D1%8F%D0%B7%D1%8B%D0%BA%D0%BE%D0%BC" TargetMode="External"/><Relationship Id="rId50" Type="http://schemas.openxmlformats.org/officeDocument/2006/relationships/hyperlink" Target="https://cloud.mail.ru/public/HArH/FLXxC1mig/%D0%A4%D0%9E%D0%A2%D0%9E/12008999%20%D0%9E%D1%81%D1%8C%D0%BC%D0%B8%D0%BD%D0%BE%D0%B3%20%D0%93%D1%80%D0%B8%D1%88%D0%B0" TargetMode="External"/><Relationship Id="rId55" Type="http://schemas.openxmlformats.org/officeDocument/2006/relationships/hyperlink" Target="https://cloud.mail.ru/public/HArH/FLXxC1mig/%D0%A4%D0%9E%D0%A2%D0%9E/12013999%20%D0%9A%D0%B0%D0%BF%D0%B8%D0%B1%D0%B0%D1%80%D0%B0%20%D0%9B%D0%B0%D1%80%D0%B0%20%D0%BC%D0%B0%D0%BA%D1%81%D0%B8" TargetMode="External"/><Relationship Id="rId7" Type="http://schemas.openxmlformats.org/officeDocument/2006/relationships/hyperlink" Target="https://cloud.mail.ru/public/HArH/FLXxC1mig/%D0%A4%D0%9E%D0%A2%D0%9E/03006238%20%D0%AF%D1%89%D0%B5%D1%80%D0%B8%D1%86%D0%B0%20%D0%A2%D0%B5%D0%B3%D1%83_3" TargetMode="External"/><Relationship Id="rId12" Type="http://schemas.openxmlformats.org/officeDocument/2006/relationships/hyperlink" Target="https://cloud.mail.ru/public/HArH/FLXxC1mig/%D0%A4%D0%9E%D0%A2%D0%9E/12002999%20%D0%9C%D0%BE%D1%80%D1%81%D0%BA%D0%B0%D1%8F%20%D0%B7%D0%B2%D0%B5%D0%B7%D0%B4%D0%B0%20%D0%9B%D0%B8%D0%BA%D0%B0" TargetMode="External"/><Relationship Id="rId17" Type="http://schemas.openxmlformats.org/officeDocument/2006/relationships/hyperlink" Target="https://cloud.mail.ru/public/HArH/FLXxC1mig/%D0%A4%D0%9E%D0%A2%D0%9E/12007999%20%D0%A0%D1%8B%D0%B1%D0%B0-%D0%BF%D0%B0%D1%80%D1%83%D1%81%D0%BD%D0%B8%D0%BA%20%D0%A0%D0%BE%D0%BC%D0%B0%D0%BD" TargetMode="External"/><Relationship Id="rId25" Type="http://schemas.openxmlformats.org/officeDocument/2006/relationships/hyperlink" Target="https://cloud.mail.ru/public/HArH/FLXxC1mig/%D0%A4%D0%9E%D0%A2%D0%9E/39006999%20%D0%A2%D0%B0%D0%BA%D1%81%D0%B0%20%D0%AD%D0%BC%D0%BC%D0%B0" TargetMode="External"/><Relationship Id="rId33" Type="http://schemas.openxmlformats.org/officeDocument/2006/relationships/hyperlink" Target="https://cloud.mail.ru/public/HArH/FLXxC1mig/%D1%86%D0%B2%D0%B5%D1%82%D0%BD%D1%8F%D1%88%D0%BA%D0%B8/%D0%B2%D0%BE%D0%BB%D0%BA" TargetMode="External"/><Relationship Id="rId38" Type="http://schemas.openxmlformats.org/officeDocument/2006/relationships/hyperlink" Target="https://cloud.mail.ru/public/HArH/FLXxC1mig/%D1%86%D0%B2%D0%B5%D1%82%D0%BD%D1%8F%D1%88%D0%BA%D0%B8/%D1%86%D1%8B%D0%BF%D0%BB%D0%B5%D0%BD%D0%BE%D0%BA" TargetMode="External"/><Relationship Id="rId46" Type="http://schemas.openxmlformats.org/officeDocument/2006/relationships/hyperlink" Target="https://cloud.mail.ru/public/HArH/FLXxC1mig/%D0%A4%D0%9E%D0%A2%D0%9E/44007999%20%D0%91%D1%80%D0%B0%D1%81%D0%BB%D0%B5%D1%82%20%D0%93%D1%83%D1%81%D0%B5%D0%BD%D0%B8%D1%86%D0%B0" TargetMode="External"/><Relationship Id="rId2" Type="http://schemas.openxmlformats.org/officeDocument/2006/relationships/hyperlink" Target="https://cloud.mail.ru/public/HArH/FLXxC1mig/%D0%A4%D0%9E%D0%A2%D0%9E/03001195%20%D0%AF%D1%89%D0%B5%D1%80%D0%B8%D1%86%D0%B0%20%D0%90%D1%80%D0%B8%D0%B7%D0%BE%D0%BD%D0%B0" TargetMode="External"/><Relationship Id="rId16" Type="http://schemas.openxmlformats.org/officeDocument/2006/relationships/hyperlink" Target="https://cloud.mail.ru/public/HArH/FLXxC1mig/%D0%A4%D0%9E%D0%A2%D0%9E/12006999%20%D0%A5%D0%B0%D0%BC%D0%B5%D0%BB%D0%B5%D0%BE%D0%BD%20%D0%9F%D0%B0%D0%B2%D0%B5%D0%BB" TargetMode="External"/><Relationship Id="rId20" Type="http://schemas.openxmlformats.org/officeDocument/2006/relationships/hyperlink" Target="https://cloud.mail.ru/public/HArH/FLXxC1mig/%D0%A4%D0%9E%D0%A2%D0%9E/39001999%20%D0%A7%D0%B5%D1%80%D0%B5%D0%BF%D0%B0%D1%88%D0%BA%D0%B0%20%D0%9A%D0%B0%D0%BC%D0%B8%D0%BB%D0%B0" TargetMode="External"/><Relationship Id="rId29" Type="http://schemas.openxmlformats.org/officeDocument/2006/relationships/hyperlink" Target="https://cloud.mail.ru/public/HArH/FLXxC1mig/%D0%A4%D0%9E%D0%A2%D0%9E/39010999%20%D0%95%D0%BD%D0%BE%D1%82%20%D0%9B%D0%B5%D1%81%D1%81%D0%B8" TargetMode="External"/><Relationship Id="rId41" Type="http://schemas.openxmlformats.org/officeDocument/2006/relationships/hyperlink" Target="https://cloud.mail.ru/public/HArH/FLXxC1mig/%D0%A4%D0%9E%D0%A2%D0%9E/44002999%20%D0%91%D1%80%D0%B0%D1%81%D0%BB%D0%B5%D1%82%20%D0%94%D1%80%D0%B0%D0%BA%D0%BE%D0%BD" TargetMode="External"/><Relationship Id="rId54" Type="http://schemas.openxmlformats.org/officeDocument/2006/relationships/hyperlink" Target="https://cloud.mail.ru/public/HArH/FLXxC1mig/%D0%A4%D0%9E%D0%A2%D0%9E/12012999%20%D0%9A%D1%80%D0%B0%D0%B1%D0%B8%D0%BA%20%D0%A0%D0%B8%D0%BA%20%D0%BC%D0%B0%D0%BA%D1%81%D0%B8" TargetMode="External"/><Relationship Id="rId1" Type="http://schemas.openxmlformats.org/officeDocument/2006/relationships/hyperlink" Target="https://cloud.mail.ru/public/HArH/FLXxC1mig/%D0%A4%D0%9E%D0%A2%D0%9E/03001195%20%D0%AF%D1%89%D0%B5%D1%80%D0%B8%D1%86%D0%B0%20%D0%90%D1%80%D0%B8%D0%B7%D0%BE%D0%BD%D0%B0" TargetMode="External"/><Relationship Id="rId6" Type="http://schemas.openxmlformats.org/officeDocument/2006/relationships/hyperlink" Target="https://cloud.mail.ru/public/HArH/FLXxC1mig/%D0%A4%D0%9E%D0%A2%D0%9E/03005225%20%D0%AF%D1%89%D0%B5%D1%80%D0%B8%D1%86%D0%B0%20%D0%A2%D0%B5%D0%B3%D1%83_2" TargetMode="External"/><Relationship Id="rId11" Type="http://schemas.openxmlformats.org/officeDocument/2006/relationships/hyperlink" Target="https://cloud.mail.ru/public/HArH/FLXxC1mig/%D0%A4%D0%9E%D0%A2%D0%9E/12001999%20%D0%93%D1%83%D1%81%D0%B5%D0%BD%D0%B8%D1%86%D0%B0%20%D0%A1%D0%B0%D1%88%D0%B0" TargetMode="External"/><Relationship Id="rId24" Type="http://schemas.openxmlformats.org/officeDocument/2006/relationships/hyperlink" Target="https://cloud.mail.ru/public/HArH/FLXxC1mig/%D0%A4%D0%9E%D0%A2%D0%9E/39005999%20%D0%91%D0%B5%D0%B3%D0%B5%D0%BC%D0%BE%D1%82%D0%B8%D0%BA%20%D0%A1%D0%B5%D0%B1%D0%B0%D1%81%D1%82%D0%B8%D0%B0%D0%BD" TargetMode="External"/><Relationship Id="rId32" Type="http://schemas.openxmlformats.org/officeDocument/2006/relationships/hyperlink" Target="https://cloud.mail.ru/public/HArH/FLXxC1mig/%D0%A4%D0%9E%D0%A2%D0%9E/39013999%20%D0%96%D0%B8%D1%80%D0%B0%D1%84%20%D0%A2%D0%BE%D0%BC%D0%B0%D1%81" TargetMode="External"/><Relationship Id="rId37" Type="http://schemas.openxmlformats.org/officeDocument/2006/relationships/hyperlink" Target="https://cloud.mail.ru/public/HArH/FLXxC1mig/%D1%86%D0%B2%D0%B5%D1%82%D0%BD%D1%8F%D1%88%D0%BA%D0%B8/%D0%BA%D0%BE%D1%82%D0%B5%D0%BD%D0%BE%D0%BA" TargetMode="External"/><Relationship Id="rId40" Type="http://schemas.openxmlformats.org/officeDocument/2006/relationships/hyperlink" Target="https://cloud.mail.ru/public/HArH/FLXxC1mig/%D0%A4%D0%9E%D0%A2%D0%9E/44001999%20%D0%91%D1%80%D0%B0%D1%81%D0%BB%D0%B5%D1%82%20%D0%95%D0%B4%D0%B8%D0%BD%D0%BE%D1%80%D0%BE%D0%B3" TargetMode="External"/><Relationship Id="rId45" Type="http://schemas.openxmlformats.org/officeDocument/2006/relationships/hyperlink" Target="https://cloud.mail.ru/public/HArH/FLXxC1mig/%D0%A4%D0%9E%D0%A2%D0%9E/44006999%20%D0%91%D1%80%D0%B0%D1%81%D0%BB%D0%B5%D1%82%20%D0%9F%D0%B5%D1%81%D0%B8%D0%BA" TargetMode="External"/><Relationship Id="rId53" Type="http://schemas.openxmlformats.org/officeDocument/2006/relationships/hyperlink" Target="https://cloud.mail.ru/public/HArH/FLXxC1mig/%D0%A4%D0%9E%D0%A2%D0%9E/12011999%20%D0%9A%D0%BE%D1%82%D0%B8%D0%BA%20%D0%A7%D0%B0%D0%BA%20%D0%BC%D0%B0%D0%BA%D1%81%D0%B8" TargetMode="External"/><Relationship Id="rId58" Type="http://schemas.openxmlformats.org/officeDocument/2006/relationships/table" Target="../tables/table1.xml"/><Relationship Id="rId5" Type="http://schemas.openxmlformats.org/officeDocument/2006/relationships/hyperlink" Target="https://cloud.mail.ru/public/HArH/FLXxC1mig/%D0%A4%D0%9E%D0%A2%D0%9E/03004287%20%D0%AF%D1%89%D0%B5%D1%80%D0%B8%D1%86%D0%B0%20%D0%A2%D0%B5%D0%B3%D1%83" TargetMode="External"/><Relationship Id="rId15" Type="http://schemas.openxmlformats.org/officeDocument/2006/relationships/hyperlink" Target="https://cloud.mail.ru/public/HArH/FLXxC1mig/%D0%A4%D0%9E%D0%A2%D0%9E/12005999%20%D0%90%D0%BA%D1%81%D0%BE%D0%BB%D0%BE%D1%82%D0%BB%D1%8C%20%D0%A1%D1%8D%D0%BC" TargetMode="External"/><Relationship Id="rId23" Type="http://schemas.openxmlformats.org/officeDocument/2006/relationships/hyperlink" Target="https://cloud.mail.ru/public/HArH/FLXxC1mig/%D0%A4%D0%9E%D0%A2%D0%9E/39004999%20%D0%A9%D0%B5%D0%BD%D0%BE%D1%87%D0%B5%D0%BA%20%20%D0%9E%D0%BB%D0%B8%D0%B2%D0%B5%D1%80" TargetMode="External"/><Relationship Id="rId28" Type="http://schemas.openxmlformats.org/officeDocument/2006/relationships/hyperlink" Target="https://cloud.mail.ru/public/HArH/FLXxC1mig/%D0%A4%D0%9E%D0%A2%D0%9E/39009999%20%D0%9B%D0%B5%D0%BD%D0%B8%D0%B2%D0%B5%D1%86%20%D0%A1%D0%B8%D0%BC%D0%BE%D0%BD" TargetMode="External"/><Relationship Id="rId36" Type="http://schemas.openxmlformats.org/officeDocument/2006/relationships/hyperlink" Target="https://cloud.mail.ru/public/HArH/FLXxC1mig/%D1%86%D0%B2%D0%B5%D1%82%D0%BD%D1%8F%D1%88%D0%BA%D0%B8/%D0%B7%D0%B0%D0%B9%D1%87%D0%BE%D0%BD%D0%BE%D0%BA" TargetMode="External"/><Relationship Id="rId49" Type="http://schemas.openxmlformats.org/officeDocument/2006/relationships/hyperlink" Target="https://cloud.mail.ru/public/HArH/FLXxC1mig/%D0%A4%D0%9E%D0%A2%D0%9E/03012162%20%D0%AF%D1%89%D0%B5%D1%80%D0%B8%D1%86%D0%B0%20%D1%81%20%D1%81%D0%B8%D0%BD%D0%B8%D0%BC%20%D1%8F%D0%B7%D1%8B%D0%BA%D0%BE%D0%BC_3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cloud.mail.ru/public/HArH/FLXxC1mig/%D0%A4%D0%9E%D0%A2%D0%9E/03009195%20%D0%91%D0%BE%D1%80%D0%BE%D0%B4%D0%B0%D1%82%D0%B0%D1%8F%20%D1%8F%D1%89%D0%B5%D1%80%D0%B8%D1%86%D0%B0_3" TargetMode="External"/><Relationship Id="rId19" Type="http://schemas.openxmlformats.org/officeDocument/2006/relationships/hyperlink" Target="https://cloud.mail.ru/public/HArH/FLXxC1mig/%D0%A4%D0%9E%D0%A2%D0%9E/39001999%20%D0%A7%D0%B5%D1%80%D0%B5%D0%BF%D0%B0%D1%88%D0%BA%D0%B0%20%D0%9A%D0%B0%D0%BC%D0%B8%D0%BB%D0%B0" TargetMode="External"/><Relationship Id="rId31" Type="http://schemas.openxmlformats.org/officeDocument/2006/relationships/hyperlink" Target="https://cloud.mail.ru/public/HArH/FLXxC1mig/%D0%A4%D0%9E%D0%A2%D0%9E/39012999%20%D0%9C%D0%BE%D1%80%D1%81%D0%BA%D0%B0%D1%8F%20%D1%81%D0%B2%D0%B8%D0%BD%D0%BA%D0%B0%20%D0%92%D0%B8%D0%BA%D1%82%D0%BE%D1%80%D0%B8%D1%8F" TargetMode="External"/><Relationship Id="rId44" Type="http://schemas.openxmlformats.org/officeDocument/2006/relationships/hyperlink" Target="https://cloud.mail.ru/public/HArH/FLXxC1mig/%D0%A4%D0%9E%D0%A2%D0%9E/44005999%20%D0%91%D1%80%D0%B0%D1%81%D0%BB%D0%B5%D1%82%20%D0%9A%D0%BE%D1%82%D0%B8%D0%BA" TargetMode="External"/><Relationship Id="rId52" Type="http://schemas.openxmlformats.org/officeDocument/2006/relationships/hyperlink" Target="https://cloud.mail.ru/public/HArH/FLXxC1mig/%D0%A4%D0%9E%D0%A2%D0%9E/12010999%20%D0%90%D0%BA%D1%81%D0%BE%D0%BB%D0%BE%D1%82%D0%BB%D1%8C%20%D0%A1%D1%8D%D0%BC%20%D0%BC%D0%B0%D0%BA%D1%81%D0%B8" TargetMode="External"/><Relationship Id="rId4" Type="http://schemas.openxmlformats.org/officeDocument/2006/relationships/hyperlink" Target="https://cloud.mail.ru/public/HArH/FLXxC1mig/%D0%A4%D0%9E%D0%A2%D0%9E/03003202%20%D0%AF%D1%89%D0%B5%D1%80%D0%B8%D1%86%D0%B0%20%D0%90%D1%80%D0%B8%D0%B7%D0%BE%D0%BD%D0%B0_3" TargetMode="External"/><Relationship Id="rId9" Type="http://schemas.openxmlformats.org/officeDocument/2006/relationships/hyperlink" Target="https://cloud.mail.ru/public/HArH/FLXxC1mig/%D0%A4%D0%9E%D0%A2%D0%9E/03008191%20%D0%91%D0%BE%D1%80%D0%BE%D0%B4%D0%B0%D1%82%D0%B0%D1%8F%20%D1%8F%D1%89%D0%B5%D1%80%D0%B8%D1%86%D0%B0_2" TargetMode="External"/><Relationship Id="rId14" Type="http://schemas.openxmlformats.org/officeDocument/2006/relationships/hyperlink" Target="https://cloud.mail.ru/public/HArH/FLXxC1mig/%D0%A4%D0%9E%D0%A2%D0%9E/12004999%20%D0%9A%D1%80%D0%BE%D0%BA%D0%BE%D0%B4%D0%B8%D0%BB%20%D0%92%D0%B8%D1%82%D0%B0%D0%BB%D1%8F" TargetMode="External"/><Relationship Id="rId22" Type="http://schemas.openxmlformats.org/officeDocument/2006/relationships/hyperlink" Target="https://cloud.mail.ru/public/HArH/FLXxC1mig/%D0%A4%D0%9E%D0%A2%D0%9E/39003999%20%D0%AF%D1%89%D0%B5%D1%80%D0%BA%D0%B0%20%D0%9C%D0%B8%D0%BB%D1%8F" TargetMode="External"/><Relationship Id="rId27" Type="http://schemas.openxmlformats.org/officeDocument/2006/relationships/hyperlink" Target="https://cloud.mail.ru/public/HArH/FLXxC1mig/%D0%A4%D0%9E%D0%A2%D0%9E/39008999%20%D0%9C%D0%B5%D0%B4%D0%B2%D0%B5%D0%B6%D0%BE%D0%BD%D0%BE%D0%BA%20%D0%94%D0%B6%D0%B5%D0%BA" TargetMode="External"/><Relationship Id="rId30" Type="http://schemas.openxmlformats.org/officeDocument/2006/relationships/hyperlink" Target="https://cloud.mail.ru/public/HArH/FLXxC1mig/%D0%A4%D0%9E%D0%A2%D0%9E/39011999%20%D0%9A%D0%BE%D1%80%D0%B3%D0%B8%20%D0%A7%D0%B0%D1%80%D0%BB%D0%B8" TargetMode="External"/><Relationship Id="rId35" Type="http://schemas.openxmlformats.org/officeDocument/2006/relationships/hyperlink" Target="https://cloud.mail.ru/public/HArH/FLXxC1mig/%D1%86%D0%B2%D0%B5%D1%82%D0%BD%D1%8F%D1%88%D0%BA%D0%B8/%D0%B2%D0%BE%D0%BB%D0%BA" TargetMode="External"/><Relationship Id="rId43" Type="http://schemas.openxmlformats.org/officeDocument/2006/relationships/hyperlink" Target="https://cloud.mail.ru/public/HArH/FLXxC1mig/%D0%A4%D0%9E%D0%A2%D0%9E/44004999%20%D0%91%D1%80%D0%B0%D1%81%D0%BB%D0%B5%D1%82%20%D0%9B%D0%B0%D0%BF%D0%BA%D0%B0" TargetMode="External"/><Relationship Id="rId48" Type="http://schemas.openxmlformats.org/officeDocument/2006/relationships/hyperlink" Target="https://cloud.mail.ru/public/HArH/FLXxC1mig/%D0%A4%D0%9E%D0%A2%D0%9E/03011208%20%D0%AF%D1%89%D0%B5%D1%80%D0%B8%D1%86%D0%B0%20%D1%81%20%D1%81%D0%B8%D0%BD%D0%B8%D0%BC%20%D1%8F%D0%B7%D1%8B%D0%BA%D0%BE%D0%BC_2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cloud.mail.ru/public/HArH/FLXxC1mig/%D0%A4%D0%9E%D0%A2%D0%9E/03007076%20%D0%91%D0%BE%D1%80%D0%BE%D0%B4%D0%B0%D1%82%D0%B0%D1%8F%20%D1%8F%D1%89%D0%B5%D1%80%D0%B8%D1%86%D0%B0" TargetMode="External"/><Relationship Id="rId51" Type="http://schemas.openxmlformats.org/officeDocument/2006/relationships/hyperlink" Target="https://cloud.mail.ru/public/HArH/FLXxC1mig/%D0%A4%D0%9E%D0%A2%D0%9E/12009999%20%D0%9A%D1%80%D0%BE%D0%BA%D0%BE%D0%B4%D0%B8%D0%BB%20%D0%92%D0%B8%D1%82%D0%B0%D0%BB%D1%8F%20%D0%BC%D0%B0%D0%BA%D1%81%D0%B8" TargetMode="External"/><Relationship Id="rId3" Type="http://schemas.openxmlformats.org/officeDocument/2006/relationships/hyperlink" Target="https://cloud.mail.ru/public/HArH/FLXxC1mig/%D0%A4%D0%9E%D0%A2%D0%9E/03002196%20%D0%AF%D1%89%D0%B5%D1%80%D0%B8%D1%86%D0%B0%20%D0%90%D1%80%D0%B8%D0%B7%D0%BE%D0%BD%D0%B0_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63"/>
  <sheetViews>
    <sheetView tabSelected="1" topLeftCell="D1" zoomScaleNormal="100" workbookViewId="0">
      <pane ySplit="8" topLeftCell="A9" activePane="bottomLeft" state="frozen"/>
      <selection pane="bottomLeft" activeCell="L23" sqref="L23:L37"/>
    </sheetView>
  </sheetViews>
  <sheetFormatPr defaultColWidth="12.44140625" defaultRowHeight="15.75" customHeight="1"/>
  <cols>
    <col min="1" max="1" width="10.33203125" style="12" customWidth="1"/>
    <col min="2" max="2" width="18.6640625" style="22" customWidth="1"/>
    <col min="3" max="3" width="34" customWidth="1"/>
    <col min="4" max="4" width="27.5546875" customWidth="1"/>
    <col min="5" max="5" width="13.88671875" style="62" customWidth="1"/>
    <col min="6" max="6" width="19.109375" style="10" customWidth="1"/>
    <col min="7" max="7" width="15.44140625" style="12" customWidth="1"/>
    <col min="8" max="8" width="18.88671875" style="12" customWidth="1"/>
    <col min="9" max="9" width="14.88671875" customWidth="1"/>
    <col min="10" max="10" width="11.88671875" style="30" customWidth="1"/>
    <col min="11" max="11" width="12.33203125" style="13" customWidth="1"/>
    <col min="12" max="12" width="16.88671875" style="18" customWidth="1"/>
    <col min="13" max="13" width="15.109375" style="13" customWidth="1"/>
    <col min="14" max="14" width="15" style="13" customWidth="1"/>
  </cols>
  <sheetData>
    <row r="1" spans="1:14" ht="13.2">
      <c r="A1" s="11"/>
      <c r="B1" s="21"/>
      <c r="C1" s="1"/>
      <c r="D1" s="1"/>
      <c r="E1" s="58"/>
      <c r="F1" s="9"/>
      <c r="G1" s="11"/>
      <c r="H1" s="11"/>
      <c r="I1" s="1"/>
      <c r="J1" s="27"/>
      <c r="K1" s="15"/>
      <c r="L1" s="14"/>
      <c r="M1" s="15"/>
      <c r="N1" s="15"/>
    </row>
    <row r="2" spans="1:14" ht="13.2">
      <c r="A2" s="11"/>
      <c r="B2" s="21"/>
      <c r="C2" s="1"/>
      <c r="D2" s="1"/>
      <c r="E2" s="58"/>
      <c r="F2" s="9"/>
      <c r="G2" s="11"/>
      <c r="H2" s="11"/>
      <c r="I2" s="1"/>
      <c r="J2" s="27"/>
      <c r="K2" s="15"/>
      <c r="L2" s="14"/>
      <c r="M2" s="15"/>
      <c r="N2" s="15"/>
    </row>
    <row r="3" spans="1:14" ht="24.6">
      <c r="A3" s="11"/>
      <c r="B3" s="21"/>
      <c r="C3" s="1"/>
      <c r="D3" s="1"/>
      <c r="E3" s="58"/>
      <c r="F3" s="9"/>
      <c r="G3" s="11"/>
      <c r="H3" s="11"/>
      <c r="I3" s="1"/>
      <c r="J3" s="27"/>
      <c r="K3" s="15"/>
      <c r="L3" s="14"/>
      <c r="M3" s="15"/>
      <c r="N3" s="54" t="s">
        <v>9</v>
      </c>
    </row>
    <row r="4" spans="1:14" ht="25.2">
      <c r="A4" s="26"/>
      <c r="B4" s="21"/>
      <c r="C4" s="1"/>
      <c r="D4" s="1"/>
      <c r="E4" s="58"/>
      <c r="F4" s="9"/>
      <c r="G4" s="11"/>
      <c r="H4" s="11"/>
      <c r="I4" s="2"/>
      <c r="J4" s="28"/>
      <c r="K4" s="15"/>
      <c r="L4" s="14"/>
      <c r="M4" s="15"/>
      <c r="N4" s="55">
        <v>2025</v>
      </c>
    </row>
    <row r="5" spans="1:14" ht="13.2">
      <c r="A5" s="11"/>
      <c r="B5" s="21"/>
      <c r="C5" s="1"/>
      <c r="D5" s="1"/>
      <c r="E5" s="58"/>
      <c r="F5" s="9"/>
      <c r="G5" s="11"/>
      <c r="H5" s="11"/>
      <c r="I5" s="1"/>
      <c r="J5" s="27"/>
      <c r="K5" s="15"/>
      <c r="L5" s="14"/>
      <c r="M5" s="15"/>
      <c r="N5" s="15"/>
    </row>
    <row r="6" spans="1:14" ht="21" customHeight="1">
      <c r="A6" s="11"/>
      <c r="B6" s="21"/>
      <c r="C6" s="1"/>
      <c r="D6" s="1"/>
      <c r="E6" s="58"/>
      <c r="F6" s="9"/>
      <c r="G6" s="11"/>
      <c r="H6" s="11"/>
      <c r="I6" s="1"/>
      <c r="J6" s="27"/>
      <c r="K6" s="15"/>
      <c r="L6" s="14"/>
      <c r="M6" s="63" t="s">
        <v>10</v>
      </c>
      <c r="N6" s="64"/>
    </row>
    <row r="7" spans="1:14" ht="21" customHeight="1">
      <c r="A7" s="11"/>
      <c r="B7" s="21"/>
      <c r="C7" s="1"/>
      <c r="D7" s="1"/>
      <c r="E7" s="58"/>
      <c r="F7" s="9"/>
      <c r="G7" s="11"/>
      <c r="H7" s="11"/>
      <c r="I7" s="1"/>
      <c r="J7" s="27"/>
      <c r="K7" s="19">
        <v>0.45</v>
      </c>
      <c r="L7" s="16"/>
      <c r="M7" s="57">
        <f>SUM(M9:M63)</f>
        <v>0</v>
      </c>
      <c r="N7" s="57">
        <f>SUM(N9:N63)</f>
        <v>0</v>
      </c>
    </row>
    <row r="8" spans="1:14" s="13" customFormat="1" ht="58.35" customHeight="1">
      <c r="A8" s="37" t="s">
        <v>0</v>
      </c>
      <c r="B8" s="38" t="s">
        <v>1</v>
      </c>
      <c r="C8" s="39" t="s">
        <v>2</v>
      </c>
      <c r="D8" s="39" t="s">
        <v>16</v>
      </c>
      <c r="E8" s="42" t="s">
        <v>102</v>
      </c>
      <c r="F8" s="40" t="s">
        <v>3</v>
      </c>
      <c r="G8" s="41" t="s">
        <v>4</v>
      </c>
      <c r="H8" s="41" t="s">
        <v>7</v>
      </c>
      <c r="I8" s="41" t="s">
        <v>14</v>
      </c>
      <c r="J8" s="42" t="s">
        <v>17</v>
      </c>
      <c r="K8" s="41" t="s">
        <v>5</v>
      </c>
      <c r="L8" s="41" t="s">
        <v>11</v>
      </c>
      <c r="M8" s="41" t="s">
        <v>12</v>
      </c>
      <c r="N8" s="41" t="s">
        <v>13</v>
      </c>
    </row>
    <row r="9" spans="1:14" s="13" customFormat="1" ht="21.75" customHeight="1">
      <c r="A9" s="35"/>
      <c r="B9" s="53" t="s">
        <v>92</v>
      </c>
      <c r="C9" s="20"/>
      <c r="D9" s="20"/>
      <c r="E9" s="59"/>
      <c r="F9" s="50"/>
      <c r="G9" s="23"/>
      <c r="H9" s="23"/>
      <c r="I9" s="49"/>
      <c r="J9" s="51"/>
      <c r="K9" s="52"/>
      <c r="L9" s="52"/>
      <c r="M9" s="52"/>
      <c r="N9" s="56"/>
    </row>
    <row r="10" spans="1:14" ht="93" customHeight="1">
      <c r="A10" s="32">
        <v>12001999</v>
      </c>
      <c r="B10" s="31" t="s">
        <v>32</v>
      </c>
      <c r="C10" s="4"/>
      <c r="D10" s="4"/>
      <c r="E10" s="60" t="s">
        <v>101</v>
      </c>
      <c r="F10" s="7">
        <v>4670259407422</v>
      </c>
      <c r="G10" s="4" t="s">
        <v>40</v>
      </c>
      <c r="H10" s="4" t="s">
        <v>6</v>
      </c>
      <c r="I10" s="4">
        <v>24</v>
      </c>
      <c r="J10" s="29">
        <v>10</v>
      </c>
      <c r="K10" s="17">
        <v>249</v>
      </c>
      <c r="L10" s="65">
        <f>(K10-K10*$K$7)/0.8</f>
        <v>171.18749999999997</v>
      </c>
      <c r="M10" s="34"/>
      <c r="N10" s="17">
        <f>Таблица1[[#This Row],[Цена ОПТ, руб]]*Таблица1[[#This Row],[Заказ, шт]]</f>
        <v>0</v>
      </c>
    </row>
    <row r="11" spans="1:14" ht="93" customHeight="1">
      <c r="A11" s="32">
        <v>12002999</v>
      </c>
      <c r="B11" s="31" t="s">
        <v>33</v>
      </c>
      <c r="C11" s="4"/>
      <c r="D11" s="4"/>
      <c r="E11" s="60" t="s">
        <v>101</v>
      </c>
      <c r="F11" s="7">
        <v>4670259407439</v>
      </c>
      <c r="G11" s="4" t="s">
        <v>41</v>
      </c>
      <c r="H11" s="4" t="s">
        <v>6</v>
      </c>
      <c r="I11" s="4">
        <v>24</v>
      </c>
      <c r="J11" s="29">
        <v>10</v>
      </c>
      <c r="K11" s="17">
        <v>249</v>
      </c>
      <c r="L11" s="65">
        <f>(K11-K11*$K$7)/0.8</f>
        <v>171.18749999999997</v>
      </c>
      <c r="M11" s="34"/>
      <c r="N11" s="17">
        <f>Таблица1[[#This Row],[Цена ОПТ, руб]]*Таблица1[[#This Row],[Заказ, шт]]</f>
        <v>0</v>
      </c>
    </row>
    <row r="12" spans="1:14" ht="93" customHeight="1">
      <c r="A12" s="32">
        <v>12003999</v>
      </c>
      <c r="B12" s="31" t="s">
        <v>34</v>
      </c>
      <c r="C12" s="4"/>
      <c r="D12" s="4"/>
      <c r="E12" s="60" t="s">
        <v>101</v>
      </c>
      <c r="F12" s="7">
        <v>4670259407446</v>
      </c>
      <c r="G12" s="4" t="s">
        <v>42</v>
      </c>
      <c r="H12" s="4" t="s">
        <v>6</v>
      </c>
      <c r="I12" s="4">
        <v>24</v>
      </c>
      <c r="J12" s="29">
        <v>10</v>
      </c>
      <c r="K12" s="17">
        <v>249</v>
      </c>
      <c r="L12" s="65">
        <f>(K12-K12*$K$7)/0.8</f>
        <v>171.18749999999997</v>
      </c>
      <c r="M12" s="34"/>
      <c r="N12" s="17">
        <f>Таблица1[[#This Row],[Цена ОПТ, руб]]*Таблица1[[#This Row],[Заказ, шт]]</f>
        <v>0</v>
      </c>
    </row>
    <row r="13" spans="1:14" ht="93" customHeight="1">
      <c r="A13" s="32">
        <v>12004999</v>
      </c>
      <c r="B13" s="31" t="s">
        <v>35</v>
      </c>
      <c r="C13" s="4"/>
      <c r="D13" s="4"/>
      <c r="E13" s="60" t="s">
        <v>101</v>
      </c>
      <c r="F13" s="7">
        <v>4670259407453</v>
      </c>
      <c r="G13" s="4" t="s">
        <v>43</v>
      </c>
      <c r="H13" s="4" t="s">
        <v>6</v>
      </c>
      <c r="I13" s="4">
        <v>24</v>
      </c>
      <c r="J13" s="29">
        <v>10</v>
      </c>
      <c r="K13" s="17">
        <v>249</v>
      </c>
      <c r="L13" s="65">
        <f>(K13-K13*$K$7)/0.8</f>
        <v>171.18749999999997</v>
      </c>
      <c r="M13" s="34"/>
      <c r="N13" s="17">
        <f>Таблица1[[#This Row],[Цена ОПТ, руб]]*Таблица1[[#This Row],[Заказ, шт]]</f>
        <v>0</v>
      </c>
    </row>
    <row r="14" spans="1:14" ht="93" customHeight="1">
      <c r="A14" s="32">
        <v>12005999</v>
      </c>
      <c r="B14" s="31" t="s">
        <v>36</v>
      </c>
      <c r="C14" s="4"/>
      <c r="D14" s="4"/>
      <c r="E14" s="60" t="s">
        <v>101</v>
      </c>
      <c r="F14" s="7">
        <v>4670259407460</v>
      </c>
      <c r="G14" s="4" t="s">
        <v>44</v>
      </c>
      <c r="H14" s="4" t="s">
        <v>6</v>
      </c>
      <c r="I14" s="4">
        <v>24</v>
      </c>
      <c r="J14" s="29">
        <v>10</v>
      </c>
      <c r="K14" s="17">
        <v>249</v>
      </c>
      <c r="L14" s="65">
        <f>(K14-K14*$K$7)/0.8</f>
        <v>171.18749999999997</v>
      </c>
      <c r="M14" s="34"/>
      <c r="N14" s="17">
        <f>Таблица1[[#This Row],[Цена ОПТ, руб]]*Таблица1[[#This Row],[Заказ, шт]]</f>
        <v>0</v>
      </c>
    </row>
    <row r="15" spans="1:14" ht="93" customHeight="1">
      <c r="A15" s="32">
        <v>12006999</v>
      </c>
      <c r="B15" s="31" t="s">
        <v>37</v>
      </c>
      <c r="C15" s="4"/>
      <c r="D15" s="4"/>
      <c r="E15" s="60" t="s">
        <v>101</v>
      </c>
      <c r="F15" s="7">
        <v>4670259407477</v>
      </c>
      <c r="G15" s="4" t="s">
        <v>45</v>
      </c>
      <c r="H15" s="4" t="s">
        <v>6</v>
      </c>
      <c r="I15" s="4">
        <v>24</v>
      </c>
      <c r="J15" s="29">
        <v>10</v>
      </c>
      <c r="K15" s="17">
        <v>249</v>
      </c>
      <c r="L15" s="65">
        <f>(K15-K15*$K$7)/0.8</f>
        <v>171.18749999999997</v>
      </c>
      <c r="M15" s="34"/>
      <c r="N15" s="17">
        <f>Таблица1[[#This Row],[Цена ОПТ, руб]]*Таблица1[[#This Row],[Заказ, шт]]</f>
        <v>0</v>
      </c>
    </row>
    <row r="16" spans="1:14" ht="93" customHeight="1">
      <c r="A16" s="32">
        <v>12007999</v>
      </c>
      <c r="B16" s="31" t="s">
        <v>38</v>
      </c>
      <c r="C16" s="4"/>
      <c r="D16" s="4"/>
      <c r="E16" s="60" t="s">
        <v>101</v>
      </c>
      <c r="F16" s="7">
        <v>4670259407484</v>
      </c>
      <c r="G16" s="4" t="s">
        <v>46</v>
      </c>
      <c r="H16" s="4" t="s">
        <v>6</v>
      </c>
      <c r="I16" s="4">
        <v>24</v>
      </c>
      <c r="J16" s="29">
        <v>10</v>
      </c>
      <c r="K16" s="17">
        <v>249</v>
      </c>
      <c r="L16" s="65">
        <f>(K16-K16*$K$7)/0.8</f>
        <v>171.18749999999997</v>
      </c>
      <c r="M16" s="34"/>
      <c r="N16" s="17">
        <f>Таблица1[[#This Row],[Цена ОПТ, руб]]*Таблица1[[#This Row],[Заказ, шт]]</f>
        <v>0</v>
      </c>
    </row>
    <row r="17" spans="1:14" ht="93" customHeight="1">
      <c r="A17" s="32">
        <v>12008999</v>
      </c>
      <c r="B17" s="31" t="s">
        <v>39</v>
      </c>
      <c r="C17" s="4"/>
      <c r="D17" s="4"/>
      <c r="E17" s="60" t="s">
        <v>101</v>
      </c>
      <c r="F17" s="7">
        <v>4670259407491</v>
      </c>
      <c r="G17" s="4" t="s">
        <v>47</v>
      </c>
      <c r="H17" s="4" t="s">
        <v>15</v>
      </c>
      <c r="I17" s="4">
        <v>24</v>
      </c>
      <c r="J17" s="29">
        <v>10</v>
      </c>
      <c r="K17" s="17">
        <v>499</v>
      </c>
      <c r="L17" s="65">
        <f>(K17-K17*$K$7)/0.8</f>
        <v>343.06249999999994</v>
      </c>
      <c r="M17" s="34"/>
      <c r="N17" s="17">
        <f>Таблица1[[#This Row],[Цена ОПТ, руб]]*Таблица1[[#This Row],[Заказ, шт]]</f>
        <v>0</v>
      </c>
    </row>
    <row r="18" spans="1:14" ht="90" customHeight="1">
      <c r="A18" s="32">
        <v>12009999</v>
      </c>
      <c r="B18" s="31" t="s">
        <v>93</v>
      </c>
      <c r="C18" s="4"/>
      <c r="D18" s="4"/>
      <c r="E18" s="60" t="s">
        <v>101</v>
      </c>
      <c r="F18" s="7">
        <v>4670259408290</v>
      </c>
      <c r="G18" s="4" t="s">
        <v>86</v>
      </c>
      <c r="H18" s="4" t="s">
        <v>15</v>
      </c>
      <c r="I18" s="4">
        <v>24</v>
      </c>
      <c r="J18" s="29">
        <v>10</v>
      </c>
      <c r="K18" s="17">
        <v>499</v>
      </c>
      <c r="L18" s="65">
        <f>(K18-K18*$K$7)/0.8</f>
        <v>343.06249999999994</v>
      </c>
      <c r="M18" s="34"/>
      <c r="N18" s="17">
        <f>Таблица1[[#This Row],[Цена ОПТ, руб]]*Таблица1[[#This Row],[Заказ, шт]]</f>
        <v>0</v>
      </c>
    </row>
    <row r="19" spans="1:14" ht="93" customHeight="1">
      <c r="A19" s="32">
        <v>12010999</v>
      </c>
      <c r="B19" s="31" t="s">
        <v>94</v>
      </c>
      <c r="C19" s="4"/>
      <c r="D19" s="4"/>
      <c r="E19" s="60" t="s">
        <v>101</v>
      </c>
      <c r="F19" s="7">
        <v>4670259408306</v>
      </c>
      <c r="G19" s="4" t="s">
        <v>87</v>
      </c>
      <c r="H19" s="4" t="s">
        <v>15</v>
      </c>
      <c r="I19" s="4">
        <v>24</v>
      </c>
      <c r="J19" s="29">
        <v>10</v>
      </c>
      <c r="K19" s="17">
        <v>499</v>
      </c>
      <c r="L19" s="65">
        <f>(K19-K19*$K$7)/0.8</f>
        <v>343.06249999999994</v>
      </c>
      <c r="M19" s="34"/>
      <c r="N19" s="17">
        <f>Таблица1[[#This Row],[Цена ОПТ, руб]]*Таблица1[[#This Row],[Заказ, шт]]</f>
        <v>0</v>
      </c>
    </row>
    <row r="20" spans="1:14" ht="93" customHeight="1">
      <c r="A20" s="32">
        <v>12011999</v>
      </c>
      <c r="B20" s="31" t="s">
        <v>95</v>
      </c>
      <c r="C20" s="4"/>
      <c r="D20" s="4"/>
      <c r="E20" s="60" t="s">
        <v>101</v>
      </c>
      <c r="F20" s="7">
        <v>4670259408313</v>
      </c>
      <c r="G20" s="4" t="s">
        <v>88</v>
      </c>
      <c r="H20" s="4" t="s">
        <v>15</v>
      </c>
      <c r="I20" s="4">
        <v>24</v>
      </c>
      <c r="J20" s="29">
        <v>10</v>
      </c>
      <c r="K20" s="17">
        <v>499</v>
      </c>
      <c r="L20" s="65">
        <f>(K20-K20*$K$7)/0.8</f>
        <v>343.06249999999994</v>
      </c>
      <c r="M20" s="34"/>
      <c r="N20" s="17">
        <f>Таблица1[[#This Row],[Цена ОПТ, руб]]*Таблица1[[#This Row],[Заказ, шт]]</f>
        <v>0</v>
      </c>
    </row>
    <row r="21" spans="1:14" ht="93" customHeight="1">
      <c r="A21" s="32">
        <v>12012999</v>
      </c>
      <c r="B21" s="4" t="s">
        <v>96</v>
      </c>
      <c r="C21" s="4"/>
      <c r="D21" s="4"/>
      <c r="E21" s="60" t="s">
        <v>101</v>
      </c>
      <c r="F21" s="7">
        <v>4670259408337</v>
      </c>
      <c r="G21" s="4" t="s">
        <v>89</v>
      </c>
      <c r="H21" s="4" t="s">
        <v>15</v>
      </c>
      <c r="I21" s="25">
        <v>24</v>
      </c>
      <c r="J21" s="29">
        <v>10</v>
      </c>
      <c r="K21" s="33">
        <v>499</v>
      </c>
      <c r="L21" s="66">
        <f>(K21-K21*$K$7)/0.8</f>
        <v>343.06249999999994</v>
      </c>
      <c r="M21" s="17"/>
      <c r="N21" s="17">
        <f>Таблица1[[#This Row],[Цена ОПТ, руб]]*Таблица1[[#This Row],[Заказ, шт]]</f>
        <v>0</v>
      </c>
    </row>
    <row r="22" spans="1:14" ht="93" customHeight="1">
      <c r="A22" s="32">
        <v>12013999</v>
      </c>
      <c r="B22" s="4" t="s">
        <v>97</v>
      </c>
      <c r="C22" s="4"/>
      <c r="D22" s="4"/>
      <c r="E22" s="60" t="s">
        <v>101</v>
      </c>
      <c r="F22" s="7">
        <v>4670259408344</v>
      </c>
      <c r="G22" s="4" t="s">
        <v>90</v>
      </c>
      <c r="H22" s="4" t="s">
        <v>15</v>
      </c>
      <c r="I22" s="25">
        <v>24</v>
      </c>
      <c r="J22" s="29">
        <v>10</v>
      </c>
      <c r="K22" s="33">
        <v>499</v>
      </c>
      <c r="L22" s="66">
        <f>(K22-K22*$K$7)/0.8</f>
        <v>343.06249999999994</v>
      </c>
      <c r="M22" s="17"/>
      <c r="N22" s="17">
        <f>Таблица1[[#This Row],[Цена ОПТ, руб]]*Таблица1[[#This Row],[Заказ, шт]]</f>
        <v>0</v>
      </c>
    </row>
    <row r="23" spans="1:14" s="13" customFormat="1" ht="21.75" customHeight="1">
      <c r="A23" s="35"/>
      <c r="B23" s="53" t="s">
        <v>98</v>
      </c>
      <c r="C23" s="20"/>
      <c r="D23" s="20"/>
      <c r="E23" s="59"/>
      <c r="F23" s="50"/>
      <c r="G23" s="23"/>
      <c r="H23" s="23"/>
      <c r="I23" s="49"/>
      <c r="J23" s="51"/>
      <c r="K23" s="52"/>
      <c r="L23" s="67"/>
      <c r="M23" s="52"/>
      <c r="N23" s="56"/>
    </row>
    <row r="24" spans="1:14" ht="97.5" customHeight="1">
      <c r="A24" s="32">
        <v>39001999</v>
      </c>
      <c r="B24" s="31" t="s">
        <v>18</v>
      </c>
      <c r="C24" s="8"/>
      <c r="D24" s="4"/>
      <c r="E24" s="60" t="s">
        <v>101</v>
      </c>
      <c r="F24" s="7">
        <v>4670259407972</v>
      </c>
      <c r="G24" s="4" t="s">
        <v>31</v>
      </c>
      <c r="H24" s="4" t="s">
        <v>6</v>
      </c>
      <c r="I24" s="4">
        <v>24</v>
      </c>
      <c r="J24" s="29">
        <v>10</v>
      </c>
      <c r="K24" s="17">
        <v>399</v>
      </c>
      <c r="L24" s="65">
        <f>(Таблица1[[#This Row],[РРЦ , руб]]-Таблица1[[#This Row],[РРЦ , руб]]*$K$7)/0.8</f>
        <v>274.31249999999994</v>
      </c>
      <c r="M24" s="34"/>
      <c r="N24" s="17">
        <f>Таблица1[[#This Row],[Цена ОПТ, руб]]*Таблица1[[#This Row],[Заказ, шт]]</f>
        <v>0</v>
      </c>
    </row>
    <row r="25" spans="1:14" ht="97.5" customHeight="1">
      <c r="A25" s="32">
        <v>39002999</v>
      </c>
      <c r="B25" s="31" t="s">
        <v>19</v>
      </c>
      <c r="C25" s="4"/>
      <c r="D25" s="4"/>
      <c r="E25" s="60" t="s">
        <v>101</v>
      </c>
      <c r="F25" s="7">
        <v>4670259407989</v>
      </c>
      <c r="G25" s="4" t="s">
        <v>31</v>
      </c>
      <c r="H25" s="4" t="s">
        <v>6</v>
      </c>
      <c r="I25" s="4">
        <v>24</v>
      </c>
      <c r="J25" s="29">
        <v>10</v>
      </c>
      <c r="K25" s="17">
        <v>299</v>
      </c>
      <c r="L25" s="65">
        <f>(K25-K25*$K$7)/0.8</f>
        <v>205.56249999999997</v>
      </c>
      <c r="M25" s="34"/>
      <c r="N25" s="17">
        <f>Таблица1[[#This Row],[Цена ОПТ, руб]]*Таблица1[[#This Row],[Заказ, шт]]</f>
        <v>0</v>
      </c>
    </row>
    <row r="26" spans="1:14" ht="97.5" customHeight="1">
      <c r="A26" s="32">
        <v>39003999</v>
      </c>
      <c r="B26" s="31" t="s">
        <v>20</v>
      </c>
      <c r="C26" s="4"/>
      <c r="D26" s="4"/>
      <c r="E26" s="60" t="s">
        <v>101</v>
      </c>
      <c r="F26" s="7">
        <v>4670259407996</v>
      </c>
      <c r="G26" s="4" t="s">
        <v>31</v>
      </c>
      <c r="H26" s="4" t="s">
        <v>6</v>
      </c>
      <c r="I26" s="4">
        <v>24</v>
      </c>
      <c r="J26" s="29">
        <v>10</v>
      </c>
      <c r="K26" s="17">
        <v>399</v>
      </c>
      <c r="L26" s="65">
        <f>(K26-K26*$K$7)/0.8</f>
        <v>274.31249999999994</v>
      </c>
      <c r="M26" s="34"/>
      <c r="N26" s="17">
        <f>Таблица1[[#This Row],[Цена ОПТ, руб]]*Таблица1[[#This Row],[Заказ, шт]]</f>
        <v>0</v>
      </c>
    </row>
    <row r="27" spans="1:14" ht="97.5" customHeight="1">
      <c r="A27" s="32">
        <v>39004999</v>
      </c>
      <c r="B27" s="31" t="s">
        <v>21</v>
      </c>
      <c r="C27" s="4"/>
      <c r="D27" s="4"/>
      <c r="E27" s="60" t="s">
        <v>101</v>
      </c>
      <c r="F27" s="7">
        <v>4670259408009</v>
      </c>
      <c r="G27" s="4" t="s">
        <v>31</v>
      </c>
      <c r="H27" s="4" t="s">
        <v>6</v>
      </c>
      <c r="I27" s="4">
        <v>24</v>
      </c>
      <c r="J27" s="29">
        <v>10</v>
      </c>
      <c r="K27" s="17">
        <v>399</v>
      </c>
      <c r="L27" s="65">
        <f>(K27-K27*$K$7)/0.8</f>
        <v>274.31249999999994</v>
      </c>
      <c r="M27" s="34"/>
      <c r="N27" s="17">
        <f>Таблица1[[#This Row],[Цена ОПТ, руб]]*Таблица1[[#This Row],[Заказ, шт]]</f>
        <v>0</v>
      </c>
    </row>
    <row r="28" spans="1:14" ht="93" customHeight="1">
      <c r="A28" s="32">
        <v>39005999</v>
      </c>
      <c r="B28" s="31" t="s">
        <v>22</v>
      </c>
      <c r="C28" s="4"/>
      <c r="D28" s="4"/>
      <c r="E28" s="60" t="s">
        <v>101</v>
      </c>
      <c r="F28" s="7">
        <v>4670259408016</v>
      </c>
      <c r="G28" s="4" t="s">
        <v>31</v>
      </c>
      <c r="H28" s="4" t="s">
        <v>6</v>
      </c>
      <c r="I28" s="4">
        <v>24</v>
      </c>
      <c r="J28" s="29">
        <v>10</v>
      </c>
      <c r="K28" s="17">
        <v>299</v>
      </c>
      <c r="L28" s="65">
        <f>(K28-K28*$K$7)/0.8</f>
        <v>205.56249999999997</v>
      </c>
      <c r="M28" s="34"/>
      <c r="N28" s="17">
        <f>Таблица1[[#This Row],[Цена ОПТ, руб]]*Таблица1[[#This Row],[Заказ, шт]]</f>
        <v>0</v>
      </c>
    </row>
    <row r="29" spans="1:14" ht="97.5" customHeight="1">
      <c r="A29" s="32">
        <v>39006999</v>
      </c>
      <c r="B29" s="31" t="s">
        <v>23</v>
      </c>
      <c r="C29" s="4"/>
      <c r="D29" s="4"/>
      <c r="E29" s="60" t="s">
        <v>101</v>
      </c>
      <c r="F29" s="7">
        <v>4670259408023</v>
      </c>
      <c r="G29" s="4" t="s">
        <v>31</v>
      </c>
      <c r="H29" s="4" t="s">
        <v>6</v>
      </c>
      <c r="I29" s="4">
        <v>24</v>
      </c>
      <c r="J29" s="29">
        <v>10</v>
      </c>
      <c r="K29" s="17">
        <v>299</v>
      </c>
      <c r="L29" s="65">
        <f>(K29-K29*$K$7)/0.8</f>
        <v>205.56249999999997</v>
      </c>
      <c r="M29" s="17"/>
      <c r="N29" s="17">
        <f>Таблица1[[#This Row],[Цена ОПТ, руб]]*Таблица1[[#This Row],[Заказ, шт]]</f>
        <v>0</v>
      </c>
    </row>
    <row r="30" spans="1:14" ht="97.5" customHeight="1">
      <c r="A30" s="32">
        <v>39007999</v>
      </c>
      <c r="B30" s="31" t="s">
        <v>24</v>
      </c>
      <c r="C30" s="4"/>
      <c r="D30" s="4"/>
      <c r="E30" s="60" t="s">
        <v>101</v>
      </c>
      <c r="F30" s="7">
        <v>4670259408030</v>
      </c>
      <c r="G30" s="4" t="s">
        <v>31</v>
      </c>
      <c r="H30" s="4" t="s">
        <v>6</v>
      </c>
      <c r="I30" s="4">
        <v>24</v>
      </c>
      <c r="J30" s="29">
        <v>10</v>
      </c>
      <c r="K30" s="17">
        <v>249</v>
      </c>
      <c r="L30" s="65">
        <f>(K30-K30*$K$7)/0.8</f>
        <v>171.18749999999997</v>
      </c>
      <c r="M30" s="34"/>
      <c r="N30" s="17">
        <f>Таблица1[[#This Row],[Цена ОПТ, руб]]*Таблица1[[#This Row],[Заказ, шт]]</f>
        <v>0</v>
      </c>
    </row>
    <row r="31" spans="1:14" ht="97.5" customHeight="1">
      <c r="A31" s="32">
        <v>39008999</v>
      </c>
      <c r="B31" s="31" t="s">
        <v>25</v>
      </c>
      <c r="C31" s="4"/>
      <c r="D31" s="4"/>
      <c r="E31" s="60" t="s">
        <v>101</v>
      </c>
      <c r="F31" s="7">
        <v>4670259408047</v>
      </c>
      <c r="G31" s="4" t="s">
        <v>31</v>
      </c>
      <c r="H31" s="4" t="s">
        <v>6</v>
      </c>
      <c r="I31" s="4">
        <v>24</v>
      </c>
      <c r="J31" s="29">
        <v>10</v>
      </c>
      <c r="K31" s="17">
        <v>299</v>
      </c>
      <c r="L31" s="65">
        <f>(K31-K31*$K$7)/0.8</f>
        <v>205.56249999999997</v>
      </c>
      <c r="M31" s="34"/>
      <c r="N31" s="17">
        <f>Таблица1[[#This Row],[Цена ОПТ, руб]]*Таблица1[[#This Row],[Заказ, шт]]</f>
        <v>0</v>
      </c>
    </row>
    <row r="32" spans="1:14" ht="97.5" customHeight="1">
      <c r="A32" s="32">
        <v>39009999</v>
      </c>
      <c r="B32" s="31" t="s">
        <v>26</v>
      </c>
      <c r="C32" s="8"/>
      <c r="D32" s="4"/>
      <c r="E32" s="60" t="s">
        <v>101</v>
      </c>
      <c r="F32" s="7">
        <v>4670259408054</v>
      </c>
      <c r="G32" s="4" t="s">
        <v>31</v>
      </c>
      <c r="H32" s="4" t="s">
        <v>6</v>
      </c>
      <c r="I32" s="4">
        <v>24</v>
      </c>
      <c r="J32" s="29">
        <v>10</v>
      </c>
      <c r="K32" s="17">
        <v>299</v>
      </c>
      <c r="L32" s="65">
        <f>(K32-K32*$K$7)/0.8</f>
        <v>205.56249999999997</v>
      </c>
      <c r="M32" s="34"/>
      <c r="N32" s="17">
        <f>Таблица1[[#This Row],[Цена ОПТ, руб]]*Таблица1[[#This Row],[Заказ, шт]]</f>
        <v>0</v>
      </c>
    </row>
    <row r="33" spans="1:14" ht="90" customHeight="1">
      <c r="A33" s="32">
        <v>39010999</v>
      </c>
      <c r="B33" s="31" t="s">
        <v>27</v>
      </c>
      <c r="C33" s="5"/>
      <c r="D33" s="4"/>
      <c r="E33" s="60" t="s">
        <v>101</v>
      </c>
      <c r="F33" s="6">
        <v>4670259408061</v>
      </c>
      <c r="G33" s="4" t="s">
        <v>31</v>
      </c>
      <c r="H33" s="4" t="s">
        <v>6</v>
      </c>
      <c r="I33" s="4">
        <v>24</v>
      </c>
      <c r="J33" s="29">
        <v>10</v>
      </c>
      <c r="K33" s="17">
        <v>299</v>
      </c>
      <c r="L33" s="65">
        <f>(K33-K33*$K$7)/0.8</f>
        <v>205.56249999999997</v>
      </c>
      <c r="M33" s="34"/>
      <c r="N33" s="17">
        <f>Таблица1[[#This Row],[Цена ОПТ, руб]]*Таблица1[[#This Row],[Заказ, шт]]</f>
        <v>0</v>
      </c>
    </row>
    <row r="34" spans="1:14" ht="92.25" customHeight="1">
      <c r="A34" s="32">
        <v>39011999</v>
      </c>
      <c r="B34" s="31" t="s">
        <v>28</v>
      </c>
      <c r="C34" s="5"/>
      <c r="D34" s="4"/>
      <c r="E34" s="60" t="s">
        <v>101</v>
      </c>
      <c r="F34" s="7">
        <v>4670259408078</v>
      </c>
      <c r="G34" s="4" t="s">
        <v>31</v>
      </c>
      <c r="H34" s="4" t="s">
        <v>6</v>
      </c>
      <c r="I34" s="4">
        <v>24</v>
      </c>
      <c r="J34" s="29">
        <v>10</v>
      </c>
      <c r="K34" s="17">
        <v>249</v>
      </c>
      <c r="L34" s="65">
        <f>(K34-K34*$K$7)/0.8</f>
        <v>171.18749999999997</v>
      </c>
      <c r="M34" s="34"/>
      <c r="N34" s="17">
        <f>Таблица1[[#This Row],[Цена ОПТ, руб]]*Таблица1[[#This Row],[Заказ, шт]]</f>
        <v>0</v>
      </c>
    </row>
    <row r="35" spans="1:14" ht="90" customHeight="1">
      <c r="A35" s="32">
        <v>39012999</v>
      </c>
      <c r="B35" s="31" t="s">
        <v>29</v>
      </c>
      <c r="C35" s="3"/>
      <c r="D35" s="4"/>
      <c r="E35" s="60" t="s">
        <v>101</v>
      </c>
      <c r="F35" s="7">
        <v>4670259408085</v>
      </c>
      <c r="G35" s="4" t="s">
        <v>31</v>
      </c>
      <c r="H35" s="4" t="s">
        <v>6</v>
      </c>
      <c r="I35" s="4">
        <v>24</v>
      </c>
      <c r="J35" s="29">
        <v>10</v>
      </c>
      <c r="K35" s="17">
        <v>299</v>
      </c>
      <c r="L35" s="65">
        <f>(K35-K35*$K$7)/0.8</f>
        <v>205.56249999999997</v>
      </c>
      <c r="M35" s="34"/>
      <c r="N35" s="17">
        <f>Таблица1[[#This Row],[Цена ОПТ, руб]]*Таблица1[[#This Row],[Заказ, шт]]</f>
        <v>0</v>
      </c>
    </row>
    <row r="36" spans="1:14" ht="105.75" customHeight="1">
      <c r="A36" s="32">
        <v>39013999</v>
      </c>
      <c r="B36" s="31" t="s">
        <v>30</v>
      </c>
      <c r="C36" s="4"/>
      <c r="D36" s="4"/>
      <c r="E36" s="60" t="s">
        <v>101</v>
      </c>
      <c r="F36" s="7">
        <v>4670259408092</v>
      </c>
      <c r="G36" s="4" t="s">
        <v>31</v>
      </c>
      <c r="H36" s="4" t="s">
        <v>6</v>
      </c>
      <c r="I36" s="4">
        <v>24</v>
      </c>
      <c r="J36" s="29">
        <v>10</v>
      </c>
      <c r="K36" s="17">
        <v>349</v>
      </c>
      <c r="L36" s="65">
        <f>(K36-K36*$K$7)/0.8</f>
        <v>239.93749999999997</v>
      </c>
      <c r="M36" s="34"/>
      <c r="N36" s="17">
        <f>Таблица1[[#This Row],[Цена ОПТ, руб]]*Таблица1[[#This Row],[Заказ, шт]]</f>
        <v>0</v>
      </c>
    </row>
    <row r="37" spans="1:14" s="13" customFormat="1" ht="21.75" customHeight="1">
      <c r="A37" s="35"/>
      <c r="B37" s="53" t="s">
        <v>91</v>
      </c>
      <c r="C37" s="20"/>
      <c r="D37" s="20"/>
      <c r="E37" s="59"/>
      <c r="F37" s="50"/>
      <c r="G37" s="23"/>
      <c r="H37" s="23"/>
      <c r="I37" s="49"/>
      <c r="J37" s="51"/>
      <c r="K37" s="52"/>
      <c r="L37" s="67"/>
      <c r="M37" s="52"/>
      <c r="N37" s="56"/>
    </row>
    <row r="38" spans="1:14" ht="93" customHeight="1">
      <c r="A38" s="43">
        <v>3001195</v>
      </c>
      <c r="B38" s="44" t="s">
        <v>48</v>
      </c>
      <c r="C38" s="45"/>
      <c r="D38" s="45"/>
      <c r="E38" s="61" t="s">
        <v>101</v>
      </c>
      <c r="F38" s="46">
        <v>4670259408283</v>
      </c>
      <c r="G38" s="45" t="s">
        <v>60</v>
      </c>
      <c r="H38" s="45" t="s">
        <v>8</v>
      </c>
      <c r="I38" s="45">
        <v>24</v>
      </c>
      <c r="J38" s="47">
        <v>10</v>
      </c>
      <c r="K38" s="24">
        <v>1299</v>
      </c>
      <c r="L38" s="68">
        <f>(K38-K38*$K$7)/0.8</f>
        <v>893.06249999999989</v>
      </c>
      <c r="M38" s="48"/>
      <c r="N38" s="24">
        <f>Таблица1[[#This Row],[Цена ОПТ, руб]]*Таблица1[[#This Row],[Заказ, шт]]</f>
        <v>0</v>
      </c>
    </row>
    <row r="39" spans="1:14" ht="93" customHeight="1">
      <c r="A39" s="36">
        <v>3002196</v>
      </c>
      <c r="B39" s="4" t="s">
        <v>49</v>
      </c>
      <c r="C39" s="4"/>
      <c r="D39" s="4"/>
      <c r="E39" s="61" t="s">
        <v>101</v>
      </c>
      <c r="F39" s="7">
        <v>4670259408412</v>
      </c>
      <c r="G39" s="4" t="s">
        <v>60</v>
      </c>
      <c r="H39" s="4" t="s">
        <v>8</v>
      </c>
      <c r="I39" s="25">
        <v>24</v>
      </c>
      <c r="J39" s="29">
        <v>10</v>
      </c>
      <c r="K39" s="33">
        <v>1299</v>
      </c>
      <c r="L39" s="66">
        <f>(K39-K39*$K$7)/0.8</f>
        <v>893.06249999999989</v>
      </c>
      <c r="M39" s="17"/>
      <c r="N39" s="17">
        <f>Таблица1[[#This Row],[Цена ОПТ, руб]]*Таблица1[[#This Row],[Заказ, шт]]</f>
        <v>0</v>
      </c>
    </row>
    <row r="40" spans="1:14" ht="93" customHeight="1">
      <c r="A40" s="36">
        <v>3003202</v>
      </c>
      <c r="B40" s="4" t="s">
        <v>50</v>
      </c>
      <c r="C40" s="4"/>
      <c r="D40" s="4"/>
      <c r="E40" s="61" t="s">
        <v>101</v>
      </c>
      <c r="F40" s="7">
        <v>4670259408429</v>
      </c>
      <c r="G40" s="4" t="s">
        <v>60</v>
      </c>
      <c r="H40" s="4" t="s">
        <v>8</v>
      </c>
      <c r="I40" s="25">
        <v>24</v>
      </c>
      <c r="J40" s="29">
        <v>10</v>
      </c>
      <c r="K40" s="33">
        <v>1299</v>
      </c>
      <c r="L40" s="66">
        <f>(K40-K40*$K$7)/0.8</f>
        <v>893.06249999999989</v>
      </c>
      <c r="M40" s="17"/>
      <c r="N40" s="17">
        <f>Таблица1[[#This Row],[Цена ОПТ, руб]]*Таблица1[[#This Row],[Заказ, шт]]</f>
        <v>0</v>
      </c>
    </row>
    <row r="41" spans="1:14" ht="93" customHeight="1">
      <c r="A41" s="36">
        <v>3004287</v>
      </c>
      <c r="B41" s="4" t="s">
        <v>51</v>
      </c>
      <c r="C41" s="4"/>
      <c r="D41" s="4"/>
      <c r="E41" s="61" t="s">
        <v>101</v>
      </c>
      <c r="F41" s="7">
        <v>4670259408320</v>
      </c>
      <c r="G41" s="4" t="s">
        <v>61</v>
      </c>
      <c r="H41" s="4" t="s">
        <v>8</v>
      </c>
      <c r="I41" s="25">
        <v>24</v>
      </c>
      <c r="J41" s="29">
        <v>10</v>
      </c>
      <c r="K41" s="33">
        <v>1699</v>
      </c>
      <c r="L41" s="66">
        <f>(K41-K41*$K$7)/0.8</f>
        <v>1168.0624999999998</v>
      </c>
      <c r="M41" s="17"/>
      <c r="N41" s="17">
        <f>Таблица1[[#This Row],[Цена ОПТ, руб]]*Таблица1[[#This Row],[Заказ, шт]]</f>
        <v>0</v>
      </c>
    </row>
    <row r="42" spans="1:14" ht="93" customHeight="1">
      <c r="A42" s="36">
        <v>3005225</v>
      </c>
      <c r="B42" s="4" t="s">
        <v>52</v>
      </c>
      <c r="C42" s="4"/>
      <c r="D42" s="4"/>
      <c r="E42" s="61" t="s">
        <v>101</v>
      </c>
      <c r="F42" s="7">
        <v>4670259408436</v>
      </c>
      <c r="G42" s="4" t="s">
        <v>61</v>
      </c>
      <c r="H42" s="4" t="s">
        <v>8</v>
      </c>
      <c r="I42" s="25">
        <v>24</v>
      </c>
      <c r="J42" s="29">
        <v>10</v>
      </c>
      <c r="K42" s="33">
        <v>1699</v>
      </c>
      <c r="L42" s="66">
        <f>(K42-K42*$K$7)/0.8</f>
        <v>1168.0624999999998</v>
      </c>
      <c r="M42" s="17"/>
      <c r="N42" s="17">
        <f>Таблица1[[#This Row],[Цена ОПТ, руб]]*Таблица1[[#This Row],[Заказ, шт]]</f>
        <v>0</v>
      </c>
    </row>
    <row r="43" spans="1:14" ht="93" customHeight="1">
      <c r="A43" s="36">
        <v>3006238</v>
      </c>
      <c r="B43" s="4" t="s">
        <v>53</v>
      </c>
      <c r="C43" s="4"/>
      <c r="D43" s="4"/>
      <c r="E43" s="61" t="s">
        <v>101</v>
      </c>
      <c r="F43" s="7">
        <v>4670259408443</v>
      </c>
      <c r="G43" s="4" t="s">
        <v>61</v>
      </c>
      <c r="H43" s="4" t="s">
        <v>8</v>
      </c>
      <c r="I43" s="25">
        <v>24</v>
      </c>
      <c r="J43" s="29">
        <v>10</v>
      </c>
      <c r="K43" s="33">
        <v>1699</v>
      </c>
      <c r="L43" s="66">
        <f>(K43-K43*$K$7)/0.8</f>
        <v>1168.0624999999998</v>
      </c>
      <c r="M43" s="17"/>
      <c r="N43" s="17">
        <f>Таблица1[[#This Row],[Цена ОПТ, руб]]*Таблица1[[#This Row],[Заказ, шт]]</f>
        <v>0</v>
      </c>
    </row>
    <row r="44" spans="1:14" ht="93" customHeight="1">
      <c r="A44" s="36">
        <v>3007076</v>
      </c>
      <c r="B44" s="4" t="s">
        <v>54</v>
      </c>
      <c r="C44" s="4"/>
      <c r="D44" s="4"/>
      <c r="E44" s="61" t="s">
        <v>101</v>
      </c>
      <c r="F44" s="7">
        <v>4670259408351</v>
      </c>
      <c r="G44" s="4" t="s">
        <v>62</v>
      </c>
      <c r="H44" s="4" t="s">
        <v>8</v>
      </c>
      <c r="I44" s="25">
        <v>24</v>
      </c>
      <c r="J44" s="29">
        <v>10</v>
      </c>
      <c r="K44" s="33">
        <v>1299</v>
      </c>
      <c r="L44" s="66">
        <f>(K44-K44*$K$7)/0.8</f>
        <v>893.06249999999989</v>
      </c>
      <c r="M44" s="17"/>
      <c r="N44" s="17">
        <f>Таблица1[[#This Row],[Цена ОПТ, руб]]*Таблица1[[#This Row],[Заказ, шт]]</f>
        <v>0</v>
      </c>
    </row>
    <row r="45" spans="1:14" ht="93" customHeight="1">
      <c r="A45" s="36">
        <v>3008191</v>
      </c>
      <c r="B45" s="4" t="s">
        <v>55</v>
      </c>
      <c r="C45" s="4"/>
      <c r="D45" s="4"/>
      <c r="E45" s="61" t="s">
        <v>101</v>
      </c>
      <c r="F45" s="7">
        <v>4670259408450</v>
      </c>
      <c r="G45" s="4" t="s">
        <v>62</v>
      </c>
      <c r="H45" s="4" t="s">
        <v>8</v>
      </c>
      <c r="I45" s="25">
        <v>24</v>
      </c>
      <c r="J45" s="29">
        <v>10</v>
      </c>
      <c r="K45" s="33">
        <v>1299</v>
      </c>
      <c r="L45" s="66">
        <f>(K45-K45*$K$7)/0.8</f>
        <v>893.06249999999989</v>
      </c>
      <c r="M45" s="17"/>
      <c r="N45" s="17">
        <f>Таблица1[[#This Row],[Цена ОПТ, руб]]*Таблица1[[#This Row],[Заказ, шт]]</f>
        <v>0</v>
      </c>
    </row>
    <row r="46" spans="1:14" ht="93" customHeight="1">
      <c r="A46" s="36">
        <v>3009195</v>
      </c>
      <c r="B46" s="4" t="s">
        <v>56</v>
      </c>
      <c r="C46" s="4"/>
      <c r="D46" s="4"/>
      <c r="E46" s="61" t="s">
        <v>101</v>
      </c>
      <c r="F46" s="7">
        <v>4670259408467</v>
      </c>
      <c r="G46" s="4" t="s">
        <v>62</v>
      </c>
      <c r="H46" s="4" t="s">
        <v>8</v>
      </c>
      <c r="I46" s="25">
        <v>24</v>
      </c>
      <c r="J46" s="29">
        <v>10</v>
      </c>
      <c r="K46" s="33">
        <v>1299</v>
      </c>
      <c r="L46" s="66">
        <f>(K46-K46*$K$7)/0.8</f>
        <v>893.06249999999989</v>
      </c>
      <c r="M46" s="17"/>
      <c r="N46" s="17">
        <f>Таблица1[[#This Row],[Цена ОПТ, руб]]*Таблица1[[#This Row],[Заказ, шт]]</f>
        <v>0</v>
      </c>
    </row>
    <row r="47" spans="1:14" ht="93" customHeight="1">
      <c r="A47" s="36">
        <v>3010195</v>
      </c>
      <c r="B47" s="4" t="s">
        <v>57</v>
      </c>
      <c r="C47" s="4"/>
      <c r="D47" s="4"/>
      <c r="E47" s="61" t="s">
        <v>101</v>
      </c>
      <c r="F47" s="7">
        <v>4670259408382</v>
      </c>
      <c r="G47" s="4" t="s">
        <v>63</v>
      </c>
      <c r="H47" s="4" t="s">
        <v>8</v>
      </c>
      <c r="I47" s="25">
        <v>24</v>
      </c>
      <c r="J47" s="29">
        <v>10</v>
      </c>
      <c r="K47" s="33">
        <v>1399</v>
      </c>
      <c r="L47" s="66">
        <f>(K47-K47*$K$7)/0.8</f>
        <v>961.81249999999989</v>
      </c>
      <c r="M47" s="17"/>
      <c r="N47" s="17">
        <f>Таблица1[[#This Row],[Цена ОПТ, руб]]*Таблица1[[#This Row],[Заказ, шт]]</f>
        <v>0</v>
      </c>
    </row>
    <row r="48" spans="1:14" ht="93" customHeight="1">
      <c r="A48" s="36">
        <v>3011208</v>
      </c>
      <c r="B48" s="4" t="s">
        <v>58</v>
      </c>
      <c r="C48" s="4"/>
      <c r="D48" s="4"/>
      <c r="E48" s="61" t="s">
        <v>101</v>
      </c>
      <c r="F48" s="7">
        <v>4670259408474</v>
      </c>
      <c r="G48" s="4" t="s">
        <v>63</v>
      </c>
      <c r="H48" s="4" t="s">
        <v>8</v>
      </c>
      <c r="I48" s="25">
        <v>24</v>
      </c>
      <c r="J48" s="29">
        <v>10</v>
      </c>
      <c r="K48" s="33">
        <v>1399</v>
      </c>
      <c r="L48" s="66">
        <f>(K48-K48*$K$7)/0.8</f>
        <v>961.81249999999989</v>
      </c>
      <c r="M48" s="17"/>
      <c r="N48" s="17">
        <f>Таблица1[[#This Row],[Цена ОПТ, руб]]*Таблица1[[#This Row],[Заказ, шт]]</f>
        <v>0</v>
      </c>
    </row>
    <row r="49" spans="1:14" ht="93" customHeight="1">
      <c r="A49" s="36">
        <v>3012162</v>
      </c>
      <c r="B49" s="4" t="s">
        <v>59</v>
      </c>
      <c r="C49" s="4"/>
      <c r="D49" s="4"/>
      <c r="E49" s="61" t="s">
        <v>101</v>
      </c>
      <c r="F49" s="7">
        <v>4670259408481</v>
      </c>
      <c r="G49" s="4" t="s">
        <v>63</v>
      </c>
      <c r="H49" s="4" t="s">
        <v>8</v>
      </c>
      <c r="I49" s="25">
        <v>24</v>
      </c>
      <c r="J49" s="29">
        <v>10</v>
      </c>
      <c r="K49" s="33">
        <v>1399</v>
      </c>
      <c r="L49" s="66">
        <f>(K49-K49*$K$7)/0.8</f>
        <v>961.81249999999989</v>
      </c>
      <c r="M49" s="17"/>
      <c r="N49" s="17">
        <f>Таблица1[[#This Row],[Цена ОПТ, руб]]*Таблица1[[#This Row],[Заказ, шт]]</f>
        <v>0</v>
      </c>
    </row>
    <row r="50" spans="1:14" s="13" customFormat="1" ht="21.75" customHeight="1">
      <c r="A50" s="35"/>
      <c r="B50" s="53" t="s">
        <v>99</v>
      </c>
      <c r="C50" s="20"/>
      <c r="D50" s="20"/>
      <c r="E50" s="59"/>
      <c r="F50" s="50"/>
      <c r="G50" s="23"/>
      <c r="H50" s="23"/>
      <c r="I50" s="49"/>
      <c r="J50" s="51"/>
      <c r="K50" s="52"/>
      <c r="L50" s="67"/>
      <c r="M50" s="52"/>
      <c r="N50" s="56"/>
    </row>
    <row r="51" spans="1:14" ht="115.5" customHeight="1">
      <c r="A51" s="32">
        <v>80001999</v>
      </c>
      <c r="B51" s="31" t="s">
        <v>64</v>
      </c>
      <c r="C51" s="4"/>
      <c r="D51" s="4"/>
      <c r="E51" s="60" t="s">
        <v>101</v>
      </c>
      <c r="F51" s="7">
        <v>4670259407859</v>
      </c>
      <c r="G51" s="4" t="s">
        <v>69</v>
      </c>
      <c r="H51" s="4" t="s">
        <v>103</v>
      </c>
      <c r="I51" s="4">
        <v>24</v>
      </c>
      <c r="J51" s="29">
        <v>10</v>
      </c>
      <c r="K51" s="17">
        <v>599</v>
      </c>
      <c r="L51" s="65">
        <f>(K51-K51*$K$7)/0.8</f>
        <v>411.81249999999994</v>
      </c>
      <c r="M51" s="34"/>
      <c r="N51" s="17">
        <f>Таблица1[[#This Row],[Цена ОПТ, руб]]*Таблица1[[#This Row],[Заказ, шт]]</f>
        <v>0</v>
      </c>
    </row>
    <row r="52" spans="1:14" ht="102" customHeight="1">
      <c r="A52" s="32">
        <v>80002999</v>
      </c>
      <c r="B52" s="31" t="s">
        <v>65</v>
      </c>
      <c r="C52" s="4"/>
      <c r="D52" s="4"/>
      <c r="E52" s="60" t="s">
        <v>101</v>
      </c>
      <c r="F52" s="7">
        <v>4670259407866</v>
      </c>
      <c r="G52" s="4" t="s">
        <v>70</v>
      </c>
      <c r="H52" s="4" t="s">
        <v>103</v>
      </c>
      <c r="I52" s="4">
        <v>24</v>
      </c>
      <c r="J52" s="29">
        <v>10</v>
      </c>
      <c r="K52" s="17">
        <v>599</v>
      </c>
      <c r="L52" s="65">
        <f>(K52-K52*$K$7)/0.8</f>
        <v>411.81249999999994</v>
      </c>
      <c r="M52" s="34"/>
      <c r="N52" s="17">
        <f>Таблица1[[#This Row],[Цена ОПТ, руб]]*Таблица1[[#This Row],[Заказ, шт]]</f>
        <v>0</v>
      </c>
    </row>
    <row r="53" spans="1:14" ht="110.25" customHeight="1">
      <c r="A53" s="32">
        <v>80003999</v>
      </c>
      <c r="B53" s="31" t="s">
        <v>66</v>
      </c>
      <c r="C53" s="4"/>
      <c r="D53" s="4"/>
      <c r="E53" s="60" t="s">
        <v>101</v>
      </c>
      <c r="F53" s="7">
        <v>4670259407873</v>
      </c>
      <c r="G53" s="4" t="s">
        <v>71</v>
      </c>
      <c r="H53" s="4" t="s">
        <v>104</v>
      </c>
      <c r="I53" s="4">
        <v>24</v>
      </c>
      <c r="J53" s="29">
        <v>10</v>
      </c>
      <c r="K53" s="17">
        <v>599</v>
      </c>
      <c r="L53" s="65">
        <f>(K53-K53*$K$7)/0.8</f>
        <v>411.81249999999994</v>
      </c>
      <c r="M53" s="34"/>
      <c r="N53" s="17">
        <f>Таблица1[[#This Row],[Цена ОПТ, руб]]*Таблица1[[#This Row],[Заказ, шт]]</f>
        <v>0</v>
      </c>
    </row>
    <row r="54" spans="1:14" ht="108" customHeight="1">
      <c r="A54" s="32">
        <v>80004999</v>
      </c>
      <c r="B54" s="31" t="s">
        <v>67</v>
      </c>
      <c r="C54" s="4"/>
      <c r="D54" s="4"/>
      <c r="E54" s="60" t="s">
        <v>101</v>
      </c>
      <c r="F54" s="7">
        <v>4670259407880</v>
      </c>
      <c r="G54" s="4" t="s">
        <v>72</v>
      </c>
      <c r="H54" s="4" t="s">
        <v>104</v>
      </c>
      <c r="I54" s="4">
        <v>24</v>
      </c>
      <c r="J54" s="29">
        <v>10</v>
      </c>
      <c r="K54" s="17">
        <v>599</v>
      </c>
      <c r="L54" s="65">
        <f>(K54-K54*$K$7)/0.8</f>
        <v>411.81249999999994</v>
      </c>
      <c r="M54" s="34"/>
      <c r="N54" s="17">
        <f>Таблица1[[#This Row],[Цена ОПТ, руб]]*Таблица1[[#This Row],[Заказ, шт]]</f>
        <v>0</v>
      </c>
    </row>
    <row r="55" spans="1:14" ht="123.75" customHeight="1">
      <c r="A55" s="32">
        <v>80005999</v>
      </c>
      <c r="B55" s="31" t="s">
        <v>68</v>
      </c>
      <c r="C55" s="4"/>
      <c r="D55" s="4"/>
      <c r="E55" s="60" t="s">
        <v>101</v>
      </c>
      <c r="F55" s="7">
        <v>4670259407897</v>
      </c>
      <c r="G55" s="4" t="s">
        <v>73</v>
      </c>
      <c r="H55" s="4" t="s">
        <v>104</v>
      </c>
      <c r="I55" s="4">
        <v>24</v>
      </c>
      <c r="J55" s="29">
        <v>10</v>
      </c>
      <c r="K55" s="17">
        <v>599</v>
      </c>
      <c r="L55" s="65">
        <f>(K55-K55*$K$7)/0.8</f>
        <v>411.81249999999994</v>
      </c>
      <c r="M55" s="34"/>
      <c r="N55" s="17">
        <f>Таблица1[[#This Row],[Цена ОПТ, руб]]*Таблица1[[#This Row],[Заказ, шт]]</f>
        <v>0</v>
      </c>
    </row>
    <row r="56" spans="1:14" s="13" customFormat="1" ht="21.75" customHeight="1">
      <c r="A56" s="35"/>
      <c r="B56" s="53" t="s">
        <v>100</v>
      </c>
      <c r="C56" s="20"/>
      <c r="D56" s="20"/>
      <c r="E56" s="59"/>
      <c r="F56" s="50"/>
      <c r="G56" s="23"/>
      <c r="H56" s="23"/>
      <c r="I56" s="49"/>
      <c r="J56" s="51"/>
      <c r="K56" s="52"/>
      <c r="L56" s="67"/>
      <c r="M56" s="52"/>
      <c r="N56" s="56"/>
    </row>
    <row r="57" spans="1:14" ht="128.25" customHeight="1">
      <c r="A57" s="32">
        <v>44001999</v>
      </c>
      <c r="B57" s="31" t="s">
        <v>74</v>
      </c>
      <c r="C57" s="3"/>
      <c r="D57" s="4"/>
      <c r="E57" s="60" t="s">
        <v>101</v>
      </c>
      <c r="F57" s="7">
        <v>4670259407903</v>
      </c>
      <c r="G57" s="4" t="s">
        <v>81</v>
      </c>
      <c r="H57" s="4" t="s">
        <v>105</v>
      </c>
      <c r="I57" s="4">
        <v>24</v>
      </c>
      <c r="J57" s="29">
        <v>20</v>
      </c>
      <c r="K57" s="17">
        <v>299</v>
      </c>
      <c r="L57" s="65">
        <f>(K57-K57*$K$7)/0.8</f>
        <v>205.56249999999997</v>
      </c>
      <c r="M57" s="34"/>
      <c r="N57" s="17">
        <f>Таблица1[[#This Row],[Цена ОПТ, руб]]*Таблица1[[#This Row],[Заказ, шт]]</f>
        <v>0</v>
      </c>
    </row>
    <row r="58" spans="1:14" ht="126.75" customHeight="1">
      <c r="A58" s="32">
        <v>44002999</v>
      </c>
      <c r="B58" s="31" t="s">
        <v>75</v>
      </c>
      <c r="C58" s="4"/>
      <c r="D58" s="4"/>
      <c r="E58" s="60" t="s">
        <v>101</v>
      </c>
      <c r="F58" s="7">
        <v>4670259407910</v>
      </c>
      <c r="G58" s="4" t="s">
        <v>82</v>
      </c>
      <c r="H58" s="4" t="s">
        <v>105</v>
      </c>
      <c r="I58" s="4">
        <v>24</v>
      </c>
      <c r="J58" s="29">
        <v>20</v>
      </c>
      <c r="K58" s="17">
        <v>299</v>
      </c>
      <c r="L58" s="65">
        <f>(K58-K58*$K$7)/0.8</f>
        <v>205.56249999999997</v>
      </c>
      <c r="M58" s="34"/>
      <c r="N58" s="17">
        <f>Таблица1[[#This Row],[Цена ОПТ, руб]]*Таблица1[[#This Row],[Заказ, шт]]</f>
        <v>0</v>
      </c>
    </row>
    <row r="59" spans="1:14" ht="139.5" customHeight="1">
      <c r="A59" s="32">
        <v>44003999</v>
      </c>
      <c r="B59" s="31" t="s">
        <v>76</v>
      </c>
      <c r="C59" s="4"/>
      <c r="D59" s="4"/>
      <c r="E59" s="60" t="s">
        <v>101</v>
      </c>
      <c r="F59" s="7">
        <v>4670259407927</v>
      </c>
      <c r="G59" s="4" t="s">
        <v>83</v>
      </c>
      <c r="H59" s="4" t="s">
        <v>105</v>
      </c>
      <c r="I59" s="4">
        <v>24</v>
      </c>
      <c r="J59" s="29">
        <v>20</v>
      </c>
      <c r="K59" s="17">
        <v>299</v>
      </c>
      <c r="L59" s="65">
        <f>(K59-K59*$K$7)/0.8</f>
        <v>205.56249999999997</v>
      </c>
      <c r="M59" s="34"/>
      <c r="N59" s="17">
        <f>Таблица1[[#This Row],[Цена ОПТ, руб]]*Таблица1[[#This Row],[Заказ, шт]]</f>
        <v>0</v>
      </c>
    </row>
    <row r="60" spans="1:14" ht="135.75" customHeight="1">
      <c r="A60" s="32">
        <v>44004999</v>
      </c>
      <c r="B60" s="31" t="s">
        <v>77</v>
      </c>
      <c r="C60" s="4"/>
      <c r="D60" s="4"/>
      <c r="E60" s="60" t="s">
        <v>101</v>
      </c>
      <c r="F60" s="7">
        <v>4670259407934</v>
      </c>
      <c r="G60" s="4" t="s">
        <v>84</v>
      </c>
      <c r="H60" s="4" t="s">
        <v>105</v>
      </c>
      <c r="I60" s="4">
        <v>24</v>
      </c>
      <c r="J60" s="29">
        <v>20</v>
      </c>
      <c r="K60" s="17">
        <v>299</v>
      </c>
      <c r="L60" s="65">
        <f>(K60-K60*$K$7)/0.8</f>
        <v>205.56249999999997</v>
      </c>
      <c r="M60" s="34"/>
      <c r="N60" s="17">
        <f>Таблица1[[#This Row],[Цена ОПТ, руб]]*Таблица1[[#This Row],[Заказ, шт]]</f>
        <v>0</v>
      </c>
    </row>
    <row r="61" spans="1:14" ht="145.5" customHeight="1">
      <c r="A61" s="32">
        <v>44005999</v>
      </c>
      <c r="B61" s="31" t="s">
        <v>78</v>
      </c>
      <c r="C61" s="4"/>
      <c r="D61" s="4"/>
      <c r="E61" s="60" t="s">
        <v>101</v>
      </c>
      <c r="F61" s="7">
        <v>4670259407941</v>
      </c>
      <c r="G61" s="4" t="s">
        <v>81</v>
      </c>
      <c r="H61" s="4" t="s">
        <v>105</v>
      </c>
      <c r="I61" s="4">
        <v>24</v>
      </c>
      <c r="J61" s="29">
        <v>20</v>
      </c>
      <c r="K61" s="17">
        <v>299</v>
      </c>
      <c r="L61" s="65">
        <f>(K61-K61*$K$7)/0.8</f>
        <v>205.56249999999997</v>
      </c>
      <c r="M61" s="34"/>
      <c r="N61" s="17">
        <f>Таблица1[[#This Row],[Цена ОПТ, руб]]*Таблица1[[#This Row],[Заказ, шт]]</f>
        <v>0</v>
      </c>
    </row>
    <row r="62" spans="1:14" ht="135" customHeight="1">
      <c r="A62" s="32">
        <v>44006999</v>
      </c>
      <c r="B62" s="31" t="s">
        <v>79</v>
      </c>
      <c r="C62" s="4"/>
      <c r="D62" s="4"/>
      <c r="E62" s="60" t="s">
        <v>101</v>
      </c>
      <c r="F62" s="7">
        <v>4670259407958</v>
      </c>
      <c r="G62" s="4" t="s">
        <v>81</v>
      </c>
      <c r="H62" s="4" t="s">
        <v>105</v>
      </c>
      <c r="I62" s="4">
        <v>24</v>
      </c>
      <c r="J62" s="29">
        <v>20</v>
      </c>
      <c r="K62" s="17">
        <v>299</v>
      </c>
      <c r="L62" s="65">
        <f>(K62-K62*$K$7)/0.8</f>
        <v>205.56249999999997</v>
      </c>
      <c r="M62" s="34"/>
      <c r="N62" s="17">
        <f>Таблица1[[#This Row],[Цена ОПТ, руб]]*Таблица1[[#This Row],[Заказ, шт]]</f>
        <v>0</v>
      </c>
    </row>
    <row r="63" spans="1:14" ht="129.75" customHeight="1">
      <c r="A63" s="32">
        <v>44007999</v>
      </c>
      <c r="B63" s="31" t="s">
        <v>80</v>
      </c>
      <c r="C63" s="4"/>
      <c r="D63" s="4"/>
      <c r="E63" s="60" t="s">
        <v>101</v>
      </c>
      <c r="F63" s="7">
        <v>4670259407965</v>
      </c>
      <c r="G63" s="4" t="s">
        <v>85</v>
      </c>
      <c r="H63" s="4" t="s">
        <v>105</v>
      </c>
      <c r="I63" s="4">
        <v>24</v>
      </c>
      <c r="J63" s="29">
        <v>20</v>
      </c>
      <c r="K63" s="17">
        <v>299</v>
      </c>
      <c r="L63" s="65">
        <f>(K63-K63*$K$7)/0.8</f>
        <v>205.56249999999997</v>
      </c>
      <c r="M63" s="34"/>
      <c r="N63" s="17">
        <f>Таблица1[[#This Row],[Цена ОПТ, руб]]*Таблица1[[#This Row],[Заказ, шт]]</f>
        <v>0</v>
      </c>
    </row>
  </sheetData>
  <mergeCells count="1">
    <mergeCell ref="M6:N6"/>
  </mergeCells>
  <phoneticPr fontId="13" type="noConversion"/>
  <hyperlinks>
    <hyperlink ref="E38" r:id="rId1"/>
    <hyperlink ref="E39:E49" r:id="rId2" display="Ссылка"/>
    <hyperlink ref="E39" r:id="rId3"/>
    <hyperlink ref="E40" r:id="rId4"/>
    <hyperlink ref="E41" r:id="rId5"/>
    <hyperlink ref="E42" r:id="rId6"/>
    <hyperlink ref="E43" r:id="rId7"/>
    <hyperlink ref="E44" r:id="rId8"/>
    <hyperlink ref="E45" r:id="rId9"/>
    <hyperlink ref="E46" r:id="rId10"/>
    <hyperlink ref="E10" r:id="rId11"/>
    <hyperlink ref="E11" r:id="rId12"/>
    <hyperlink ref="E12" r:id="rId13"/>
    <hyperlink ref="E13" r:id="rId14"/>
    <hyperlink ref="E14" r:id="rId15"/>
    <hyperlink ref="E15" r:id="rId16"/>
    <hyperlink ref="E16" r:id="rId17"/>
    <hyperlink ref="E17" r:id="rId18"/>
    <hyperlink ref="E24" r:id="rId19"/>
    <hyperlink ref="E25:E36" r:id="rId20" display="Ссылка"/>
    <hyperlink ref="E25" r:id="rId21"/>
    <hyperlink ref="E26" r:id="rId22"/>
    <hyperlink ref="E27" r:id="rId23"/>
    <hyperlink ref="E28" r:id="rId24"/>
    <hyperlink ref="E29" r:id="rId25"/>
    <hyperlink ref="E30" r:id="rId26"/>
    <hyperlink ref="E31" r:id="rId27"/>
    <hyperlink ref="E32" r:id="rId28"/>
    <hyperlink ref="E33" r:id="rId29"/>
    <hyperlink ref="E34" r:id="rId30"/>
    <hyperlink ref="E35" r:id="rId31"/>
    <hyperlink ref="E36" r:id="rId32"/>
    <hyperlink ref="E52" r:id="rId33"/>
    <hyperlink ref="E51" r:id="rId34"/>
    <hyperlink ref="E53:E55" r:id="rId35" display="Ссылка"/>
    <hyperlink ref="E55" r:id="rId36"/>
    <hyperlink ref="E54" r:id="rId37"/>
    <hyperlink ref="E53" r:id="rId38"/>
    <hyperlink ref="E57" r:id="rId39"/>
    <hyperlink ref="E58:E63" r:id="rId40" display="Ссылка"/>
    <hyperlink ref="E58" r:id="rId41"/>
    <hyperlink ref="E59" r:id="rId42"/>
    <hyperlink ref="E60" r:id="rId43"/>
    <hyperlink ref="E61" r:id="rId44"/>
    <hyperlink ref="E62" r:id="rId45"/>
    <hyperlink ref="E63" r:id="rId46"/>
    <hyperlink ref="E47" r:id="rId47"/>
    <hyperlink ref="E48" r:id="rId48"/>
    <hyperlink ref="E49" r:id="rId49"/>
    <hyperlink ref="E18:E22" r:id="rId50" display="Ссылка"/>
    <hyperlink ref="E18" r:id="rId51"/>
    <hyperlink ref="E19" r:id="rId52"/>
    <hyperlink ref="E20" r:id="rId53"/>
    <hyperlink ref="E21" r:id="rId54"/>
    <hyperlink ref="E22" r:id="rId55"/>
  </hyperlinks>
  <pageMargins left="0.7" right="0.7" top="0.75" bottom="0.75" header="0.3" footer="0.3"/>
  <pageSetup paperSize="9" orientation="portrait" r:id="rId56"/>
  <drawing r:id="rId57"/>
  <tableParts count="1">
    <tablePart r:id="rId5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Сарафанов Владимир</dc:creator>
  <cp:lastModifiedBy>Albina</cp:lastModifiedBy>
  <dcterms:created xsi:type="dcterms:W3CDTF">2025-03-01T10:27:21Z</dcterms:created>
  <dcterms:modified xsi:type="dcterms:W3CDTF">2025-11-18T06:49:13Z</dcterms:modified>
</cp:coreProperties>
</file>